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5\Informes\Trimestrales\Cuarto Trimestre\Anexo I\"/>
    </mc:Choice>
  </mc:AlternateContent>
  <bookViews>
    <workbookView xWindow="240" yWindow="45" windowWidth="11580" windowHeight="6030" tabRatio="790"/>
  </bookViews>
  <sheets>
    <sheet name="Word " sheetId="17" r:id="rId1"/>
    <sheet name="ASF" sheetId="6" r:id="rId2"/>
    <sheet name="DIPUTADOS" sheetId="7" r:id="rId3"/>
    <sheet name="SENADORES" sheetId="8" r:id="rId4"/>
    <sheet name="CJF" sheetId="3" r:id="rId5"/>
    <sheet name="SCJN" sheetId="4" r:id="rId6"/>
    <sheet name="INE" sheetId="14" r:id="rId7"/>
    <sheet name="TEPJF" sheetId="5" r:id="rId8"/>
    <sheet name="CNDH" sheetId="10" r:id="rId9"/>
    <sheet name="INEG" sheetId="16" r:id="rId10"/>
    <sheet name="CFCE" sheetId="9" r:id="rId11"/>
    <sheet name="INEE" sheetId="15" r:id="rId12"/>
    <sheet name="IFETEL" sheetId="12" r:id="rId13"/>
    <sheet name="IFAI" sheetId="11" r:id="rId14"/>
    <sheet name="IMSS" sheetId="13" r:id="rId15"/>
  </sheets>
  <definedNames>
    <definedName name="_xlnm.Print_Area" localSheetId="1">ASF!$A$1:$H$51</definedName>
    <definedName name="_xlnm.Print_Area" localSheetId="10">CFCE!$A$1:$H$43</definedName>
    <definedName name="_xlnm.Print_Area" localSheetId="4">CJF!$A$1:$H$31</definedName>
    <definedName name="_xlnm.Print_Area" localSheetId="8">CNDH!$A$1:$H$43</definedName>
    <definedName name="_xlnm.Print_Area" localSheetId="2">DIPUTADOS!$A$1:$H$43</definedName>
    <definedName name="_xlnm.Print_Area" localSheetId="13">IFAI!$A$1:$H$43</definedName>
    <definedName name="_xlnm.Print_Area" localSheetId="12">IFETEL!$A$1:$H$32</definedName>
    <definedName name="_xlnm.Print_Area" localSheetId="14">IMSS!$A$1:$H$42</definedName>
    <definedName name="_xlnm.Print_Area" localSheetId="6">INE!$A$1:$H$43</definedName>
    <definedName name="_xlnm.Print_Area" localSheetId="11">INEE!$A$1:$H$43</definedName>
    <definedName name="_xlnm.Print_Area" localSheetId="9">INEG!$A$1:$H$42</definedName>
    <definedName name="_xlnm.Print_Area" localSheetId="5">SCJN!$A$1:$H$43</definedName>
    <definedName name="_xlnm.Print_Area" localSheetId="3">SENADORES!$A$1:$H$43</definedName>
    <definedName name="_xlnm.Print_Area" localSheetId="7">TEPJF!$A$1:$H$35</definedName>
  </definedNames>
  <calcPr calcId="152511"/>
</workbook>
</file>

<file path=xl/calcChain.xml><?xml version="1.0" encoding="utf-8"?>
<calcChain xmlns="http://schemas.openxmlformats.org/spreadsheetml/2006/main">
  <c r="C6" i="17" l="1"/>
  <c r="D6" i="17"/>
  <c r="E6" i="17"/>
  <c r="I11" i="12" l="1"/>
  <c r="J11" i="15"/>
  <c r="K11" i="15" s="1"/>
  <c r="I11" i="15"/>
  <c r="I12" i="16"/>
  <c r="I13" i="16" s="1"/>
  <c r="I11" i="16"/>
  <c r="J13" i="14"/>
  <c r="I13" i="14"/>
  <c r="I10" i="4"/>
  <c r="I12" i="6"/>
  <c r="J12" i="6" l="1"/>
  <c r="K12" i="6" s="1"/>
  <c r="J10" i="4"/>
  <c r="C11" i="15"/>
  <c r="G11" i="15" s="1"/>
  <c r="F11" i="15"/>
  <c r="D11" i="15" l="1"/>
  <c r="H11" i="15" s="1"/>
  <c r="F13" i="13"/>
  <c r="G13" i="13"/>
  <c r="H13" i="13"/>
  <c r="F15" i="13"/>
  <c r="G15" i="13"/>
  <c r="H15" i="13"/>
  <c r="F12" i="6" l="1"/>
  <c r="G12" i="6"/>
  <c r="H12" i="6"/>
  <c r="H70" i="6"/>
  <c r="D11" i="5" l="1"/>
  <c r="H11" i="5" s="1"/>
  <c r="F11" i="5"/>
  <c r="G11" i="5"/>
</calcChain>
</file>

<file path=xl/sharedStrings.xml><?xml version="1.0" encoding="utf-8"?>
<sst xmlns="http://schemas.openxmlformats.org/spreadsheetml/2006/main" count="322" uniqueCount="98">
  <si>
    <t>INGRESOS EXCEDENTES REGISTRADOS Y SU APLICACIÓN</t>
  </si>
  <si>
    <t>Monto Total de los Ingresos Excedentes Registrados</t>
  </si>
  <si>
    <t>Aplicación</t>
  </si>
  <si>
    <t>Dirección General de Programación y Presupuesto "A"</t>
  </si>
  <si>
    <t>(Pesos)</t>
  </si>
  <si>
    <t>Cifras acumuladas de enero al periodo que se reporta</t>
  </si>
  <si>
    <t>En términos del artículo 20, fracción II, de la Ley Federal de Presupuesto y Responsabilidad Hacendaria</t>
  </si>
  <si>
    <t>Poderes y entes autónomos</t>
  </si>
  <si>
    <t>Poderes Legislativo y Judicial y entes autónomos</t>
  </si>
  <si>
    <t>Enero-diciembre de 2014</t>
  </si>
  <si>
    <t>Enero-octubre</t>
  </si>
  <si>
    <t>Enero-noviembre</t>
  </si>
  <si>
    <t>Enero-diciembre</t>
  </si>
  <si>
    <t>03.2 Consejo de la Judicatura Federal</t>
  </si>
  <si>
    <t>S I N    M O V I M I E N T O S</t>
  </si>
  <si>
    <t xml:space="preserve">Notas: </t>
  </si>
  <si>
    <t>Suprema Corte de Justicia de la Nación</t>
  </si>
  <si>
    <t>Octubre-Diciembre 2014</t>
  </si>
  <si>
    <r>
      <t xml:space="preserve">Notas: </t>
    </r>
    <r>
      <rPr>
        <sz val="11"/>
        <rFont val="Arial"/>
        <family val="2"/>
      </rPr>
      <t>Las ampliaciones líquidas por ingresos excedentes, se registraron en la SHCP, mediante los oficios: 349-B-121 de fecha 23 de abril de 2014 y 349-B-292 de fecha 21 de agosto de 2014.</t>
    </r>
  </si>
  <si>
    <t>TRIBUNAL ELECTORAL DEL PODER JUDICIAL DE LA FEDERACIÓN</t>
  </si>
  <si>
    <t xml:space="preserve">Ingresos no Tributarios de la Subsecretaría de Ingresos de la SHCP. Aplicados al Capítulo 3000 "Servicios Generales". </t>
  </si>
  <si>
    <t xml:space="preserve">del personal del área de auditoría, registrado con No. de oficio 349-B-373 de fecha 4 de Noviembre de 2014, por la Unidad de Política de </t>
  </si>
  <si>
    <t>Ampliación líquida correspondiente al Octavo Donativo del Banco Mundial a la ASF para el fortalecimiento de las competencias profesionales</t>
  </si>
  <si>
    <t xml:space="preserve">del personal del área de auditoría, registrado con No. de oficio 349-B-356 de fecha 23 de Octubre de 2014, por la Unidad de Política de </t>
  </si>
  <si>
    <t>Ampliación líquida correspondiente al Séptimo Donativo del Banco Mundial a la ASF para el fortalecimiento de las competencias profesionales</t>
  </si>
  <si>
    <t xml:space="preserve">profesionales del personal del área de auditoría, registrado con No. de oficio 349-B-194 de fecha 10 de Junio de 2014, por la Unidad de Política de </t>
  </si>
  <si>
    <t>Ampliación líquida correspondiente al Quinto y Sexto Donativos del Banco Mundial a la ASF para el fortalecimiento de las competencias</t>
  </si>
  <si>
    <t>Política de Ingresos no Tributarios de la Subsecretaría de Ingresos de la SHCP. Aplicados al Capítulo 6000 "Inversión Pública".</t>
  </si>
  <si>
    <t>Auditoría Superior de la Federación, los cuales fueron registrados con oficio No. 349-B-351 de fecha 22 de Octubre de 2014, por la Unidad de</t>
  </si>
  <si>
    <t xml:space="preserve">Ampliación líquida correspondiente a productos financieros y otros ingresos de julio a septiembre de 2014 generados del presupuesto original de la </t>
  </si>
  <si>
    <t>Auditoría Superior de la Federación, los cuales fueron registrados con oficio No. 349-B-274 de fecha 28 de Julio de 2014, por la Unidad de</t>
  </si>
  <si>
    <t xml:space="preserve">Ampliación líquida correspondiente a productos financieros y otros ingresos de abril a junio de 2014 generados del presupuesto original de la </t>
  </si>
  <si>
    <t>Política de Ingresos no Tributarios de la Subsecretaría de Ingresos de la SHC. Aplicados al Capítulo 3000 "Servicios Generales".</t>
  </si>
  <si>
    <t>Auditoría Superior de la Federación, los cuales fueron registrados con oficio No. 349-B-174 de fecha 27 de Mayo de 2014, por la Unidad de</t>
  </si>
  <si>
    <t xml:space="preserve">Ampliación líquida correspondiente a productos financieros y otros ingresos de enero a marzo de 2014 generados del presupuesto original de la </t>
  </si>
  <si>
    <t>y Control Presupuestario de la Subsecretaría de Egresos de la SHCP. Aplicado al Capítulo 3000 "Servicios Generales"</t>
  </si>
  <si>
    <t>equivalente al 1 al millar para su fiscalización. Autorizado mediante oficio No. 307-A.-3933 de fecha 27 de octubre de 2014 de la Unidad de Política</t>
  </si>
  <si>
    <t>Ampliación líquida del Fondo de Pavimentación, Espacios Deportivos, Alumbrado Público y Rehabilitación de Infraestructura Educativa (FOPEDEP)</t>
  </si>
  <si>
    <t>Generales".</t>
  </si>
  <si>
    <t>Presupuesto de Egresos de la Federación para el Ejercicio 2014. Aplicado a los Capítulos 2000 "Materiales y Suministros" y 3000 "Servicios</t>
  </si>
  <si>
    <t>de Cuentas de la Federación y a los artículos 5 y 60 de la Ley Federal de Presupuesto y Responsabilidad Hacendaria, así como al Anexo 19 del</t>
  </si>
  <si>
    <t>de la asignación del PROFIS), correspondiente a los meses de Enero a Octubre de 2014, en apego al artículo 38 de la Ley de Fiscalización y Rendición</t>
  </si>
  <si>
    <t>Ampliación líquida correspondiente al Programa para la Fiscalización del Gasto Federalizado (PROFIS), referente al Componente Federal (50%</t>
  </si>
  <si>
    <t>2014. Aplicado al Capítulo 3000 "Servicios Generales".</t>
  </si>
  <si>
    <t xml:space="preserve">artículo 254 TER de la LFD, dictaminados por la UPIT de la DGPIT de la SHCP, en su oficio No. 349-A-DG-146-2014 de fecha 7 de Noviembre de </t>
  </si>
  <si>
    <t xml:space="preserve">Ampliación líquida correspondiente a la estimación de la declaración del tercer anticipo trimestral del ejercicio fiscal 2014 del DFP, según el </t>
  </si>
  <si>
    <t>Aplicado al Capítulo 3000 "Servicios Generales".</t>
  </si>
  <si>
    <t>artículo 254 TER de la LFD, dictaminados por la UPIT de la DGPIT de la SHCP, en su oficio No. 349-A-DG-84-2014 de fecha 8 de Agosto de 2014.</t>
  </si>
  <si>
    <t xml:space="preserve">Ampliación líquida correspondiente a la estimación de la declaración del segundo anticipo trimestral del ejercicio fiscal 2014 del DFP, según el </t>
  </si>
  <si>
    <t>artículo 254 TER de la LFD, dictaminados por la UPIT de la DGPIT de la SHCP, en su oficio No. 349-A-DG-48-2014 de fecha 8 de Mayo de 2014.</t>
  </si>
  <si>
    <t xml:space="preserve">Ampliación líquida correspondiente a la estimación de la declaración del primer anticipo trimestral del ejercicio fiscal 2014 del DFP, según el </t>
  </si>
  <si>
    <t>en su oficio No. 349-A-DG-24-2014 de fecha 7 de febrero de 2014. Aplicado al Capítulo 3000 "Servicios Generales".</t>
  </si>
  <si>
    <t xml:space="preserve">Tributarios (UPIT) de la Dirección General de Política de Ingresos Tributarios (DGPIT) de la Secretaría de Hacienda y Crédito Público (SHCP) </t>
  </si>
  <si>
    <t xml:space="preserve">Fiscalización Petrolera (DFP), según el artículo 254 TER de la Ley Federal de Derechos(LFD), dictaminados por la Unidad de Política de Ingresos </t>
  </si>
  <si>
    <t xml:space="preserve">Ampliación líquida correspondiente a la estimación de la declaración del cuarto anticipo trimestral del ejercicio fiscal 2013 del Derecho para la </t>
  </si>
  <si>
    <t>Auditoría Superior de la Federación</t>
  </si>
  <si>
    <t>Poder Legislativo</t>
  </si>
  <si>
    <t>Notas: No incluye ingresos del Ramo 23 por $500 mdp.</t>
  </si>
  <si>
    <t>Cámara de Diputados</t>
  </si>
  <si>
    <t>Notas:  CIFRAS PRELIMINARES.</t>
  </si>
  <si>
    <r>
      <t>(1)</t>
    </r>
    <r>
      <rPr>
        <sz val="10"/>
        <rFont val="Arial"/>
        <family val="2"/>
      </rPr>
      <t xml:space="preserve"> CORRESPONDE A LA REGULARIZACION (APLICACIÓN) DE INGRESOS OBTENIDOS, REGULARIZADOS E INCORPORADOS AL PRESUPUESTO DE EGRESOS DE LA CAMARA DE SENADORES.</t>
    </r>
  </si>
  <si>
    <t>CAMARA DE SENADORES</t>
  </si>
  <si>
    <t>Comisión Federal de Competencia Económica</t>
  </si>
  <si>
    <t>Nota: Cifras Preliminares.</t>
  </si>
  <si>
    <t>Comisión Nacional de los Derechos Humanos</t>
  </si>
  <si>
    <t>Enero-nobiembre</t>
  </si>
  <si>
    <t>Instituto Federal de Acceso a la Información y Protección de Datos</t>
  </si>
  <si>
    <t>de uso del espectro radioeléctrico.</t>
  </si>
  <si>
    <t xml:space="preserve">NOTA:  Del monto reportado corresponden $14,8 millones de pesos (mdp) a Productos y Aprovechamientos y $218.2 mdp., al 3.5% de los ingresos obtenidos por derechos  </t>
  </si>
  <si>
    <t>Instituto Federal de Telecomunicaciones</t>
  </si>
  <si>
    <t xml:space="preserve">           no incluye transferencias por adeudos del Gobierno Federal de ejercicios anteriores.</t>
  </si>
  <si>
    <t>Notas: Por instrucciones de la SHCP, el cálculo de los ingresos excedentes será el monto que resulte de restar al presupuesto modificado el presupuesto original,</t>
  </si>
  <si>
    <t>Otros Ingresos</t>
  </si>
  <si>
    <t>Cuotas Obrero Patronales</t>
  </si>
  <si>
    <t>Instituto Mexicano del Seguro Social</t>
  </si>
  <si>
    <t>22 Instituto Nacional Electoral</t>
  </si>
  <si>
    <t>42 "Instituto Nacional para la Evaluación de la Educación"</t>
  </si>
  <si>
    <t>La información correspondiente al mes de diciembre es preliminar.</t>
  </si>
  <si>
    <t>DIRECTOR DE ANÁLISIS Y CONTROL PRESUPUESTAL</t>
  </si>
  <si>
    <t>ING. ARTURO SÁNCHEZ PEREYRA</t>
  </si>
  <si>
    <t>NOMBRE  Y FIRMA DEL RESPONSABLE DE LA INFORMACIÓN</t>
  </si>
  <si>
    <t>INEGI</t>
  </si>
  <si>
    <t>Informes Sobre la Situación Económica, las Finanzas Públicas y la Deuda Pública, Anexos</t>
  </si>
  <si>
    <t>el artículo 20, fracción II, de la LFPRH</t>
  </si>
  <si>
    <t>Ramo</t>
  </si>
  <si>
    <t>Periodo</t>
  </si>
  <si>
    <t>Total</t>
  </si>
  <si>
    <t>H. Cámara de Diputados</t>
  </si>
  <si>
    <t>H. Cámara de Senadores</t>
  </si>
  <si>
    <t>Poder Judicial</t>
  </si>
  <si>
    <t>Tribunal Electoral del Poder Judicial de la Federación</t>
  </si>
  <si>
    <t>Instituto Nacional Electoral</t>
  </si>
  <si>
    <t>Instituto Nacional de Estadística y Geografía</t>
  </si>
  <si>
    <t>Notas: Las sumas parciales pueden no coincidir con los totales debido al redondeo de las cifras.</t>
  </si>
  <si>
    <t>Fuente: Poderes y entes autónomos y el Instituto Nacional de Estadística y Geografía.</t>
  </si>
  <si>
    <t>Cuarto Trimestre de 2014</t>
  </si>
  <si>
    <t>Instituto Nacional para la Evaluación de la Educación</t>
  </si>
  <si>
    <t>INGRESOS EXCEDENTES INFORMADOS
Enero-diciembre 2014
(Millones de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</si>
</sst>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#\ ###\ ##0;[Red]\(#\ ###\ ##0\)"/>
    <numFmt numFmtId="166" formatCode="#,##0.00_ ;\-#,##0.00\ "/>
    <numFmt numFmtId="167" formatCode="#,##0;[Red]\(#,##0\)"/>
    <numFmt numFmtId="169" formatCode="#,##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sz val="11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9"/>
      <name val="Soberana Sans"/>
      <family val="3"/>
    </font>
    <font>
      <b/>
      <sz val="9"/>
      <color indexed="23"/>
      <name val="Soberana Sans"/>
      <family val="3"/>
    </font>
    <font>
      <sz val="9"/>
      <color theme="1"/>
      <name val="Soberana Sans"/>
      <family val="3"/>
    </font>
    <font>
      <sz val="9"/>
      <name val="Soberana Sans"/>
      <family val="3"/>
    </font>
    <font>
      <sz val="8"/>
      <color theme="1"/>
      <name val="Soberana Sans"/>
      <family val="3"/>
    </font>
    <font>
      <sz val="8"/>
      <name val="Soberana Sans"/>
      <family val="3"/>
    </font>
    <font>
      <b/>
      <sz val="8"/>
      <color theme="1"/>
      <name val="Soberana Sans"/>
      <family val="3"/>
    </font>
    <font>
      <b/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</borders>
  <cellStyleXfs count="12">
    <xf numFmtId="0" fontId="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Fill="1"/>
    <xf numFmtId="0" fontId="0" fillId="0" borderId="1" xfId="0" applyFill="1" applyBorder="1"/>
    <xf numFmtId="0" fontId="4" fillId="0" borderId="0" xfId="0" applyFont="1" applyFill="1"/>
    <xf numFmtId="0" fontId="3" fillId="0" borderId="0" xfId="0" applyFont="1" applyFill="1"/>
    <xf numFmtId="0" fontId="0" fillId="0" borderId="0" xfId="0" applyAlignment="1"/>
    <xf numFmtId="0" fontId="0" fillId="0" borderId="0" xfId="0" applyFill="1" applyBorder="1"/>
    <xf numFmtId="0" fontId="5" fillId="0" borderId="0" xfId="0" applyFont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/>
    </xf>
    <xf numFmtId="0" fontId="6" fillId="0" borderId="0" xfId="0" applyFont="1" applyFill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164" fontId="5" fillId="0" borderId="0" xfId="1" applyNumberFormat="1" applyFont="1" applyFill="1" applyBorder="1" applyAlignment="1">
      <alignment horizontal="centerContinuous"/>
    </xf>
    <xf numFmtId="164" fontId="0" fillId="0" borderId="0" xfId="1" applyNumberFormat="1" applyFont="1" applyFill="1" applyBorder="1" applyAlignment="1">
      <alignment horizontal="centerContinuous"/>
    </xf>
    <xf numFmtId="0" fontId="6" fillId="0" borderId="0" xfId="0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164" fontId="0" fillId="0" borderId="0" xfId="2" applyNumberFormat="1" applyFont="1" applyFill="1" applyBorder="1"/>
    <xf numFmtId="164" fontId="0" fillId="0" borderId="0" xfId="0" applyNumberFormat="1" applyFill="1" applyBorder="1"/>
    <xf numFmtId="0" fontId="4" fillId="0" borderId="0" xfId="0" applyFont="1" applyFill="1" applyBorder="1" applyAlignment="1">
      <alignment wrapText="1"/>
    </xf>
    <xf numFmtId="164" fontId="0" fillId="0" borderId="0" xfId="0" applyNumberFormat="1" applyFill="1"/>
    <xf numFmtId="164" fontId="8" fillId="0" borderId="4" xfId="0" applyNumberFormat="1" applyFont="1" applyFill="1" applyBorder="1"/>
    <xf numFmtId="0" fontId="5" fillId="0" borderId="0" xfId="0" applyFont="1" applyFill="1"/>
    <xf numFmtId="0" fontId="5" fillId="0" borderId="0" xfId="3"/>
    <xf numFmtId="0" fontId="5" fillId="0" borderId="0" xfId="3" applyFill="1"/>
    <xf numFmtId="0" fontId="3" fillId="0" borderId="0" xfId="3" applyFont="1" applyFill="1"/>
    <xf numFmtId="0" fontId="4" fillId="0" borderId="0" xfId="3" applyFont="1" applyFill="1"/>
    <xf numFmtId="0" fontId="6" fillId="0" borderId="0" xfId="4" applyFont="1" applyFill="1"/>
    <xf numFmtId="0" fontId="5" fillId="0" borderId="1" xfId="3" applyFill="1" applyBorder="1"/>
    <xf numFmtId="0" fontId="5" fillId="0" borderId="0" xfId="3" applyFill="1" applyBorder="1"/>
    <xf numFmtId="43" fontId="0" fillId="0" borderId="0" xfId="5" applyFont="1" applyFill="1" applyBorder="1"/>
    <xf numFmtId="43" fontId="5" fillId="0" borderId="0" xfId="3" applyNumberFormat="1" applyFill="1" applyBorder="1"/>
    <xf numFmtId="0" fontId="5" fillId="0" borderId="0" xfId="3" applyFont="1" applyFill="1" applyBorder="1"/>
    <xf numFmtId="0" fontId="8" fillId="2" borderId="0" xfId="3" applyFont="1" applyFill="1" applyBorder="1" applyAlignment="1">
      <alignment horizontal="center" vertical="center" wrapText="1"/>
    </xf>
    <xf numFmtId="0" fontId="5" fillId="0" borderId="0" xfId="3" applyFont="1" applyBorder="1" applyAlignment="1">
      <alignment vertical="center"/>
    </xf>
    <xf numFmtId="0" fontId="8" fillId="2" borderId="0" xfId="3" applyFont="1" applyFill="1" applyBorder="1" applyAlignment="1">
      <alignment vertical="center" wrapText="1"/>
    </xf>
    <xf numFmtId="0" fontId="6" fillId="0" borderId="0" xfId="3" applyFont="1" applyFill="1" applyBorder="1" applyAlignment="1"/>
    <xf numFmtId="0" fontId="6" fillId="0" borderId="0" xfId="3" applyFont="1" applyFill="1" applyBorder="1" applyAlignment="1">
      <alignment vertical="top"/>
    </xf>
    <xf numFmtId="0" fontId="6" fillId="0" borderId="0" xfId="3" applyFont="1" applyFill="1" applyAlignment="1">
      <alignment vertical="center" wrapText="1"/>
    </xf>
    <xf numFmtId="0" fontId="5" fillId="0" borderId="0" xfId="3" applyAlignment="1"/>
    <xf numFmtId="0" fontId="6" fillId="0" borderId="0" xfId="3" applyFont="1" applyFill="1" applyAlignment="1"/>
    <xf numFmtId="0" fontId="7" fillId="0" borderId="0" xfId="3" applyFont="1" applyFill="1" applyAlignment="1">
      <alignment vertical="top"/>
    </xf>
    <xf numFmtId="165" fontId="5" fillId="0" borderId="0" xfId="0" applyNumberFormat="1" applyFont="1" applyFill="1" applyBorder="1" applyAlignment="1">
      <alignment horizontal="right" shrinkToFit="1"/>
    </xf>
    <xf numFmtId="165" fontId="5" fillId="0" borderId="0" xfId="0" applyNumberFormat="1" applyFont="1" applyFill="1" applyBorder="1" applyAlignment="1">
      <alignment shrinkToFit="1"/>
    </xf>
    <xf numFmtId="165" fontId="5" fillId="0" borderId="0" xfId="0" applyNumberFormat="1" applyFont="1" applyFill="1" applyBorder="1" applyAlignment="1">
      <alignment horizontal="right" indent="1" shrinkToFit="1"/>
    </xf>
    <xf numFmtId="166" fontId="0" fillId="0" borderId="0" xfId="5" applyNumberFormat="1" applyFont="1" applyFill="1" applyBorder="1"/>
    <xf numFmtId="3" fontId="0" fillId="0" borderId="0" xfId="0" applyNumberFormat="1" applyFill="1" applyBorder="1" applyAlignment="1">
      <alignment horizontal="center"/>
    </xf>
    <xf numFmtId="4" fontId="0" fillId="0" borderId="0" xfId="0" applyNumberFormat="1" applyFill="1"/>
    <xf numFmtId="0" fontId="8" fillId="0" borderId="0" xfId="0" applyFont="1" applyFill="1"/>
    <xf numFmtId="0" fontId="12" fillId="0" borderId="0" xfId="0" applyFont="1" applyFill="1"/>
    <xf numFmtId="0" fontId="13" fillId="0" borderId="0" xfId="0" applyFont="1" applyFill="1"/>
    <xf numFmtId="4" fontId="0" fillId="0" borderId="0" xfId="0" applyNumberFormat="1" applyFill="1" applyBorder="1"/>
    <xf numFmtId="0" fontId="8" fillId="0" borderId="0" xfId="0" applyFont="1" applyFill="1" applyBorder="1"/>
    <xf numFmtId="164" fontId="0" fillId="0" borderId="0" xfId="5" applyNumberFormat="1" applyFont="1" applyFill="1" applyBorder="1"/>
    <xf numFmtId="167" fontId="0" fillId="0" borderId="0" xfId="0" applyNumberFormat="1" applyFill="1" applyBorder="1"/>
    <xf numFmtId="43" fontId="0" fillId="0" borderId="0" xfId="2" applyFont="1" applyFill="1" applyBorder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5" fillId="0" borderId="0" xfId="0" applyFont="1" applyFill="1" applyBorder="1" applyAlignment="1">
      <alignment vertical="center"/>
    </xf>
    <xf numFmtId="0" fontId="16" fillId="0" borderId="0" xfId="10" applyFont="1"/>
    <xf numFmtId="11" fontId="16" fillId="0" borderId="0" xfId="10" applyNumberFormat="1" applyFont="1"/>
    <xf numFmtId="43" fontId="16" fillId="0" borderId="0" xfId="10" applyNumberFormat="1" applyFont="1"/>
    <xf numFmtId="0" fontId="19" fillId="0" borderId="2" xfId="0" applyFont="1" applyBorder="1" applyAlignment="1">
      <alignment horizontal="center" vertical="center" wrapText="1"/>
    </xf>
    <xf numFmtId="0" fontId="20" fillId="0" borderId="0" xfId="10" applyFont="1" applyAlignment="1">
      <alignment vertical="center" wrapText="1"/>
    </xf>
    <xf numFmtId="0" fontId="20" fillId="4" borderId="0" xfId="10" applyFont="1" applyFill="1" applyAlignment="1">
      <alignment vertical="center" wrapText="1"/>
    </xf>
    <xf numFmtId="0" fontId="18" fillId="0" borderId="0" xfId="10" applyFont="1" applyAlignment="1">
      <alignment vertical="center" wrapText="1"/>
    </xf>
    <xf numFmtId="0" fontId="20" fillId="0" borderId="0" xfId="10" applyFont="1" applyAlignment="1">
      <alignment horizontal="center" vertical="center" wrapText="1"/>
    </xf>
    <xf numFmtId="43" fontId="0" fillId="0" borderId="0" xfId="0" applyNumberFormat="1" applyFill="1"/>
    <xf numFmtId="3" fontId="0" fillId="0" borderId="0" xfId="0" applyNumberFormat="1" applyFill="1"/>
    <xf numFmtId="167" fontId="0" fillId="0" borderId="0" xfId="0" applyNumberFormat="1" applyFill="1"/>
    <xf numFmtId="0" fontId="18" fillId="0" borderId="0" xfId="10" applyFont="1" applyAlignment="1">
      <alignment horizontal="justify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3" borderId="0" xfId="10" applyFont="1" applyFill="1" applyAlignment="1">
      <alignment horizontal="left" vertical="center" wrapText="1" indent="2"/>
    </xf>
    <xf numFmtId="0" fontId="18" fillId="3" borderId="0" xfId="10" applyFont="1" applyFill="1" applyAlignment="1">
      <alignment horizontal="left" vertical="center" indent="2"/>
    </xf>
    <xf numFmtId="0" fontId="18" fillId="0" borderId="0" xfId="10" applyFont="1" applyBorder="1" applyAlignment="1">
      <alignment horizontal="center" vertical="center" wrapText="1"/>
    </xf>
    <xf numFmtId="0" fontId="18" fillId="0" borderId="2" xfId="1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18" fillId="0" borderId="5" xfId="10" applyFont="1" applyBorder="1" applyAlignment="1">
      <alignment horizontal="justify" vertical="center" wrapText="1"/>
    </xf>
    <xf numFmtId="0" fontId="6" fillId="0" borderId="0" xfId="0" applyFont="1" applyFill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Border="1" applyAlignment="1">
      <alignment vertical="top"/>
    </xf>
    <xf numFmtId="0" fontId="8" fillId="2" borderId="0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justify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20" fillId="5" borderId="0" xfId="10" applyFont="1" applyFill="1" applyAlignment="1">
      <alignment vertical="center" wrapText="1"/>
    </xf>
    <xf numFmtId="169" fontId="20" fillId="0" borderId="0" xfId="2" applyNumberFormat="1" applyFont="1" applyAlignment="1">
      <alignment horizontal="right" vertical="center" wrapText="1"/>
    </xf>
    <xf numFmtId="169" fontId="21" fillId="5" borderId="0" xfId="1" applyNumberFormat="1" applyFont="1" applyFill="1"/>
    <xf numFmtId="169" fontId="16" fillId="0" borderId="0" xfId="1" applyNumberFormat="1" applyFont="1"/>
  </cellXfs>
  <cellStyles count="12">
    <cellStyle name="Millares" xfId="1" builtinId="3"/>
    <cellStyle name="Millares 2" xfId="2"/>
    <cellStyle name="Millares 3" xfId="5"/>
    <cellStyle name="Millares 3 2" xfId="11"/>
    <cellStyle name="Moneda 2" xfId="6"/>
    <cellStyle name="Normal" xfId="0" builtinId="0"/>
    <cellStyle name="Normal 2" xfId="3"/>
    <cellStyle name="Normal 2 2" xfId="4"/>
    <cellStyle name="Normal 2 2 2" xfId="7"/>
    <cellStyle name="Normal 3" xfId="8"/>
    <cellStyle name="Normal 3 2" xfId="10"/>
    <cellStyle name="Normal 4" xfId="9"/>
  </cellStyles>
  <dxfs count="0"/>
  <tableStyles count="0" defaultTableStyle="TableStyleMedium9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showGridLines="0" tabSelected="1" zoomScale="160" zoomScaleNormal="160" workbookViewId="0">
      <selection activeCell="C9" sqref="C9"/>
    </sheetView>
  </sheetViews>
  <sheetFormatPr baseColWidth="10" defaultRowHeight="12" x14ac:dyDescent="0.2"/>
  <cols>
    <col min="1" max="1" width="4.28515625" style="66" customWidth="1"/>
    <col min="2" max="2" width="55.5703125" style="66" customWidth="1"/>
    <col min="3" max="5" width="9" style="66" customWidth="1"/>
    <col min="6" max="16384" width="11.42578125" style="66"/>
  </cols>
  <sheetData>
    <row r="1" spans="1:8" ht="13.5" x14ac:dyDescent="0.2">
      <c r="A1" s="78" t="s">
        <v>82</v>
      </c>
      <c r="B1" s="78"/>
      <c r="C1" s="78"/>
      <c r="D1" s="78"/>
      <c r="E1" s="65" t="s">
        <v>95</v>
      </c>
    </row>
    <row r="2" spans="1:8" x14ac:dyDescent="0.2">
      <c r="A2" s="79" t="s">
        <v>83</v>
      </c>
      <c r="B2" s="79"/>
      <c r="C2" s="79"/>
      <c r="D2" s="79"/>
      <c r="E2" s="79"/>
    </row>
    <row r="3" spans="1:8" x14ac:dyDescent="0.2">
      <c r="A3" s="80" t="s">
        <v>97</v>
      </c>
      <c r="B3" s="81"/>
      <c r="C3" s="81"/>
      <c r="D3" s="81"/>
      <c r="E3" s="81"/>
    </row>
    <row r="4" spans="1:8" x14ac:dyDescent="0.2">
      <c r="A4" s="82" t="s">
        <v>84</v>
      </c>
      <c r="B4" s="82"/>
      <c r="C4" s="84" t="s">
        <v>85</v>
      </c>
      <c r="D4" s="84"/>
      <c r="E4" s="84"/>
    </row>
    <row r="5" spans="1:8" ht="22.5" x14ac:dyDescent="0.2">
      <c r="A5" s="83"/>
      <c r="B5" s="83"/>
      <c r="C5" s="69" t="s">
        <v>10</v>
      </c>
      <c r="D5" s="69" t="s">
        <v>11</v>
      </c>
      <c r="E5" s="69" t="s">
        <v>12</v>
      </c>
      <c r="H5" s="67"/>
    </row>
    <row r="6" spans="1:8" x14ac:dyDescent="0.2">
      <c r="A6" s="70"/>
      <c r="B6" s="73" t="s">
        <v>86</v>
      </c>
      <c r="C6" s="100">
        <f>C7+C11+C14+C15+C16+C17+C18</f>
        <v>776.83127040999989</v>
      </c>
      <c r="D6" s="100">
        <f>D7+D11+D14+D15+D16+D17+D18</f>
        <v>847.49940288999994</v>
      </c>
      <c r="E6" s="100">
        <f>E7+E11+E14+E15+E16+E17+E18</f>
        <v>1151.1910605799999</v>
      </c>
      <c r="F6" s="68"/>
      <c r="G6" s="68"/>
      <c r="H6" s="68"/>
    </row>
    <row r="7" spans="1:8" ht="13.5" x14ac:dyDescent="0.25">
      <c r="A7" s="71">
        <v>1</v>
      </c>
      <c r="B7" s="71" t="s">
        <v>56</v>
      </c>
      <c r="C7" s="101">
        <v>186.56186803999998</v>
      </c>
      <c r="D7" s="101">
        <v>200.81794909000001</v>
      </c>
      <c r="E7" s="101">
        <v>229.69368566</v>
      </c>
    </row>
    <row r="8" spans="1:8" x14ac:dyDescent="0.2">
      <c r="A8" s="70"/>
      <c r="B8" s="72" t="s">
        <v>87</v>
      </c>
      <c r="C8" s="102">
        <v>0.34345103999999999</v>
      </c>
      <c r="D8" s="102">
        <v>0.38108208999999998</v>
      </c>
      <c r="E8" s="102">
        <v>0.58896465999999992</v>
      </c>
    </row>
    <row r="9" spans="1:8" x14ac:dyDescent="0.2">
      <c r="A9" s="70"/>
      <c r="B9" s="72" t="s">
        <v>88</v>
      </c>
      <c r="C9" s="102">
        <v>26.753836</v>
      </c>
      <c r="D9" s="102">
        <v>26.753836</v>
      </c>
      <c r="E9" s="102">
        <v>39.421689999999998</v>
      </c>
    </row>
    <row r="10" spans="1:8" x14ac:dyDescent="0.2">
      <c r="A10" s="70"/>
      <c r="B10" s="72" t="s">
        <v>55</v>
      </c>
      <c r="C10" s="102">
        <v>159.46458100000001</v>
      </c>
      <c r="D10" s="102">
        <v>173.683031</v>
      </c>
      <c r="E10" s="102">
        <v>189.683031</v>
      </c>
    </row>
    <row r="11" spans="1:8" ht="13.5" x14ac:dyDescent="0.25">
      <c r="A11" s="71">
        <v>3</v>
      </c>
      <c r="B11" s="71" t="s">
        <v>89</v>
      </c>
      <c r="C11" s="101">
        <v>35.896284000000001</v>
      </c>
      <c r="D11" s="101">
        <v>44.748378000000002</v>
      </c>
      <c r="E11" s="101">
        <v>48.796357</v>
      </c>
    </row>
    <row r="12" spans="1:8" x14ac:dyDescent="0.2">
      <c r="A12" s="70"/>
      <c r="B12" s="72" t="s">
        <v>90</v>
      </c>
      <c r="C12" s="102">
        <v>2.5945499999999999</v>
      </c>
      <c r="D12" s="102">
        <v>7.2805499999999999</v>
      </c>
      <c r="E12" s="102">
        <v>7.2805499999999999</v>
      </c>
    </row>
    <row r="13" spans="1:8" x14ac:dyDescent="0.2">
      <c r="A13" s="70"/>
      <c r="B13" s="72" t="s">
        <v>16</v>
      </c>
      <c r="C13" s="102">
        <v>33.301734000000003</v>
      </c>
      <c r="D13" s="102">
        <v>37.467827999999997</v>
      </c>
      <c r="E13" s="102">
        <v>41.515807000000002</v>
      </c>
      <c r="G13" s="67">
        <v>1000000</v>
      </c>
    </row>
    <row r="14" spans="1:8" ht="13.5" x14ac:dyDescent="0.25">
      <c r="A14" s="71">
        <v>22</v>
      </c>
      <c r="B14" s="71" t="s">
        <v>91</v>
      </c>
      <c r="C14" s="101">
        <v>181.83724819</v>
      </c>
      <c r="D14" s="101">
        <v>212.72230927999999</v>
      </c>
      <c r="E14" s="101">
        <v>212.72230927999999</v>
      </c>
    </row>
    <row r="15" spans="1:8" ht="13.5" x14ac:dyDescent="0.25">
      <c r="A15" s="99">
        <v>40</v>
      </c>
      <c r="B15" s="99" t="s">
        <v>92</v>
      </c>
      <c r="C15" s="101">
        <v>371.93887017999998</v>
      </c>
      <c r="D15" s="101">
        <v>388.61376651999996</v>
      </c>
      <c r="E15" s="101">
        <v>422.34204283999998</v>
      </c>
    </row>
    <row r="16" spans="1:8" ht="13.5" x14ac:dyDescent="0.25">
      <c r="A16" s="99">
        <v>42</v>
      </c>
      <c r="B16" s="99" t="s">
        <v>96</v>
      </c>
      <c r="C16" s="101">
        <v>0.59699999999999998</v>
      </c>
      <c r="D16" s="101">
        <v>0.59699999999999998</v>
      </c>
      <c r="E16" s="101">
        <v>2.3193936900000001</v>
      </c>
    </row>
    <row r="17" spans="1:5" ht="13.5" x14ac:dyDescent="0.25">
      <c r="A17" s="99">
        <v>43</v>
      </c>
      <c r="B17" s="99" t="s">
        <v>69</v>
      </c>
      <c r="C17" s="101">
        <v>0</v>
      </c>
      <c r="D17" s="101">
        <v>0</v>
      </c>
      <c r="E17" s="101">
        <v>233.045918</v>
      </c>
    </row>
    <row r="18" spans="1:5" ht="14.25" thickBot="1" x14ac:dyDescent="0.3">
      <c r="A18" s="99">
        <v>44</v>
      </c>
      <c r="B18" s="99" t="s">
        <v>66</v>
      </c>
      <c r="C18" s="101">
        <v>0</v>
      </c>
      <c r="D18" s="101">
        <v>0</v>
      </c>
      <c r="E18" s="101">
        <v>2.2713541100000003</v>
      </c>
    </row>
    <row r="19" spans="1:5" ht="12.75" thickTop="1" x14ac:dyDescent="0.2">
      <c r="A19" s="85" t="s">
        <v>93</v>
      </c>
      <c r="B19" s="85"/>
      <c r="C19" s="85"/>
      <c r="D19" s="85"/>
      <c r="E19" s="85"/>
    </row>
    <row r="20" spans="1:5" x14ac:dyDescent="0.2">
      <c r="A20" s="77" t="s">
        <v>94</v>
      </c>
      <c r="B20" s="77"/>
      <c r="C20" s="77"/>
      <c r="D20" s="77"/>
      <c r="E20" s="77"/>
    </row>
  </sheetData>
  <mergeCells count="7">
    <mergeCell ref="A20:E20"/>
    <mergeCell ref="A1:D1"/>
    <mergeCell ref="A2:E2"/>
    <mergeCell ref="A3:E3"/>
    <mergeCell ref="A4:B5"/>
    <mergeCell ref="C4:E4"/>
    <mergeCell ref="A19:E1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6"/>
  <sheetViews>
    <sheetView workbookViewId="0">
      <selection activeCell="F12" sqref="F12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  <col min="9" max="9" width="14.85546875" bestFit="1" customWidth="1"/>
  </cols>
  <sheetData>
    <row r="1" spans="1:11" ht="20.2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11" ht="18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11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11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11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11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11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11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11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11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11" s="1" customFormat="1" x14ac:dyDescent="0.2">
      <c r="A11" s="6" t="s">
        <v>56</v>
      </c>
      <c r="B11" s="6"/>
      <c r="C11" s="6"/>
      <c r="D11" s="6"/>
      <c r="E11" s="6"/>
      <c r="F11" s="6"/>
      <c r="G11" s="6"/>
      <c r="H11" s="6"/>
    </row>
    <row r="12" spans="1:11" s="1" customFormat="1" x14ac:dyDescent="0.2">
      <c r="A12" s="6" t="s">
        <v>55</v>
      </c>
      <c r="B12" s="24">
        <v>159464581</v>
      </c>
      <c r="C12" s="24">
        <v>173683031</v>
      </c>
      <c r="D12" s="24">
        <v>189683031</v>
      </c>
      <c r="E12" s="24"/>
      <c r="F12" s="24">
        <f>B12</f>
        <v>159464581</v>
      </c>
      <c r="G12" s="24">
        <f>C12</f>
        <v>173683031</v>
      </c>
      <c r="H12" s="24">
        <f>D12</f>
        <v>189683031</v>
      </c>
      <c r="I12" s="74">
        <f>+F12+G12+H12+DIPUTADOS!F10+DIPUTADOS!G10+DIPUTADOS!H10+SENADORES!F12+SENADORES!G12+SENADORES!H12</f>
        <v>617073502.78999996</v>
      </c>
      <c r="J12" s="75">
        <f>+'Word '!C7+'Word '!D7+'Word '!E7</f>
        <v>617.07350279000002</v>
      </c>
      <c r="K12" s="74">
        <f>+J12-I12</f>
        <v>-617072885.71649718</v>
      </c>
    </row>
    <row r="13" spans="1:11" s="1" customFormat="1" x14ac:dyDescent="0.2">
      <c r="A13" s="6"/>
      <c r="B13" s="6"/>
      <c r="C13" s="6"/>
      <c r="D13" s="6"/>
      <c r="E13" s="6"/>
      <c r="F13" s="6"/>
      <c r="G13" s="6"/>
      <c r="H13" s="6"/>
    </row>
    <row r="14" spans="1:11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11" s="1" customFormat="1" x14ac:dyDescent="0.2">
      <c r="A15" s="6"/>
      <c r="B15" s="6"/>
      <c r="C15" s="6"/>
      <c r="D15" s="6"/>
      <c r="E15" s="6"/>
      <c r="F15" s="6"/>
      <c r="G15" s="6"/>
      <c r="H15" s="6"/>
    </row>
    <row r="16" spans="1:11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ht="13.5" thickBot="1" x14ac:dyDescent="0.25">
      <c r="A18" s="2"/>
      <c r="B18" s="2"/>
      <c r="C18" s="2"/>
      <c r="D18" s="2"/>
      <c r="E18" s="2"/>
      <c r="F18" s="2"/>
      <c r="G18" s="2"/>
      <c r="H18" s="2"/>
    </row>
    <row r="19" spans="1:8" s="1" customFormat="1" ht="15" x14ac:dyDescent="0.25">
      <c r="A19" s="8" t="s">
        <v>15</v>
      </c>
      <c r="B19" s="4"/>
      <c r="C19" s="4"/>
      <c r="D19" s="4"/>
      <c r="E19" s="4"/>
    </row>
    <row r="20" spans="1:8" s="1" customFormat="1" x14ac:dyDescent="0.2">
      <c r="A20" s="1" t="s">
        <v>54</v>
      </c>
      <c r="B20" s="4"/>
      <c r="C20" s="4"/>
      <c r="D20" s="4"/>
      <c r="E20" s="4"/>
      <c r="H20" s="24">
        <v>9135524</v>
      </c>
    </row>
    <row r="21" spans="1:8" s="1" customFormat="1" x14ac:dyDescent="0.2">
      <c r="A21" s="1" t="s">
        <v>53</v>
      </c>
    </row>
    <row r="22" spans="1:8" s="1" customFormat="1" x14ac:dyDescent="0.2">
      <c r="A22" s="29" t="s">
        <v>52</v>
      </c>
    </row>
    <row r="23" spans="1:8" s="1" customFormat="1" x14ac:dyDescent="0.2">
      <c r="A23" s="1" t="s">
        <v>51</v>
      </c>
    </row>
    <row r="24" spans="1:8" s="1" customFormat="1" ht="8.25" customHeight="1" x14ac:dyDescent="0.2"/>
    <row r="25" spans="1:8" s="1" customFormat="1" x14ac:dyDescent="0.2">
      <c r="A25" s="29" t="s">
        <v>50</v>
      </c>
      <c r="B25" s="4"/>
      <c r="C25" s="4"/>
      <c r="D25" s="4"/>
      <c r="E25" s="4"/>
      <c r="H25" s="24">
        <v>8500000</v>
      </c>
    </row>
    <row r="26" spans="1:8" s="1" customFormat="1" x14ac:dyDescent="0.2">
      <c r="A26" s="29" t="s">
        <v>49</v>
      </c>
    </row>
    <row r="27" spans="1:8" s="1" customFormat="1" x14ac:dyDescent="0.2">
      <c r="A27" s="29" t="s">
        <v>46</v>
      </c>
    </row>
    <row r="28" spans="1:8" s="1" customFormat="1" ht="8.25" customHeight="1" x14ac:dyDescent="0.2"/>
    <row r="29" spans="1:8" s="1" customFormat="1" x14ac:dyDescent="0.2">
      <c r="A29" s="29" t="s">
        <v>48</v>
      </c>
      <c r="B29" s="4"/>
      <c r="C29" s="4"/>
      <c r="D29" s="4"/>
      <c r="E29" s="4"/>
      <c r="H29" s="24">
        <v>8400000</v>
      </c>
    </row>
    <row r="30" spans="1:8" s="1" customFormat="1" x14ac:dyDescent="0.2">
      <c r="A30" s="29" t="s">
        <v>47</v>
      </c>
    </row>
    <row r="31" spans="1:8" s="1" customFormat="1" x14ac:dyDescent="0.2">
      <c r="A31" s="29" t="s">
        <v>46</v>
      </c>
    </row>
    <row r="32" spans="1:8" s="1" customFormat="1" ht="8.25" customHeight="1" x14ac:dyDescent="0.2"/>
    <row r="33" spans="1:8" s="1" customFormat="1" x14ac:dyDescent="0.2">
      <c r="A33" s="29" t="s">
        <v>45</v>
      </c>
      <c r="B33" s="4"/>
      <c r="C33" s="4"/>
      <c r="D33" s="4"/>
      <c r="E33" s="4"/>
      <c r="H33" s="24">
        <v>8800000</v>
      </c>
    </row>
    <row r="34" spans="1:8" s="1" customFormat="1" x14ac:dyDescent="0.2">
      <c r="A34" s="29" t="s">
        <v>44</v>
      </c>
    </row>
    <row r="35" spans="1:8" s="1" customFormat="1" x14ac:dyDescent="0.2">
      <c r="A35" s="29" t="s">
        <v>43</v>
      </c>
    </row>
    <row r="36" spans="1:8" s="1" customFormat="1" ht="8.25" customHeight="1" x14ac:dyDescent="0.2"/>
    <row r="37" spans="1:8" s="1" customFormat="1" x14ac:dyDescent="0.2">
      <c r="A37" s="29" t="s">
        <v>42</v>
      </c>
      <c r="H37" s="24">
        <v>142000000</v>
      </c>
    </row>
    <row r="38" spans="1:8" s="1" customFormat="1" x14ac:dyDescent="0.2">
      <c r="A38" s="29" t="s">
        <v>41</v>
      </c>
      <c r="H38" s="24"/>
    </row>
    <row r="39" spans="1:8" s="1" customFormat="1" x14ac:dyDescent="0.2">
      <c r="A39" s="1" t="s">
        <v>40</v>
      </c>
    </row>
    <row r="40" spans="1:8" s="1" customFormat="1" x14ac:dyDescent="0.2">
      <c r="A40" s="1" t="s">
        <v>39</v>
      </c>
    </row>
    <row r="41" spans="1:8" s="1" customFormat="1" x14ac:dyDescent="0.2">
      <c r="A41" s="1" t="s">
        <v>38</v>
      </c>
    </row>
    <row r="42" spans="1:8" s="1" customFormat="1" ht="8.25" customHeight="1" x14ac:dyDescent="0.2"/>
    <row r="43" spans="1:8" s="1" customFormat="1" x14ac:dyDescent="0.2">
      <c r="A43" s="29" t="s">
        <v>37</v>
      </c>
      <c r="H43" s="24">
        <v>5000000</v>
      </c>
    </row>
    <row r="44" spans="1:8" s="1" customFormat="1" x14ac:dyDescent="0.2">
      <c r="A44" s="29" t="s">
        <v>36</v>
      </c>
    </row>
    <row r="45" spans="1:8" s="1" customFormat="1" x14ac:dyDescent="0.2">
      <c r="A45" s="29" t="s">
        <v>35</v>
      </c>
    </row>
    <row r="46" spans="1:8" s="1" customFormat="1" ht="8.25" customHeight="1" x14ac:dyDescent="0.2"/>
    <row r="47" spans="1:8" s="1" customFormat="1" x14ac:dyDescent="0.2">
      <c r="A47" s="1" t="s">
        <v>34</v>
      </c>
      <c r="H47" s="24">
        <v>1755849.28</v>
      </c>
    </row>
    <row r="48" spans="1:8" s="1" customFormat="1" x14ac:dyDescent="0.2">
      <c r="A48" s="1" t="s">
        <v>33</v>
      </c>
    </row>
    <row r="49" spans="1:8" s="1" customFormat="1" x14ac:dyDescent="0.2">
      <c r="A49" s="29" t="s">
        <v>32</v>
      </c>
    </row>
    <row r="50" spans="1:8" s="1" customFormat="1" ht="8.25" customHeight="1" x14ac:dyDescent="0.2"/>
    <row r="51" spans="1:8" s="1" customFormat="1" ht="16.5" customHeight="1" x14ac:dyDescent="0.2">
      <c r="A51" s="1" t="s">
        <v>31</v>
      </c>
      <c r="H51" s="24">
        <v>1827250</v>
      </c>
    </row>
    <row r="52" spans="1:8" s="1" customFormat="1" x14ac:dyDescent="0.2">
      <c r="A52" s="1" t="s">
        <v>30</v>
      </c>
    </row>
    <row r="53" spans="1:8" s="1" customFormat="1" x14ac:dyDescent="0.2">
      <c r="A53" s="29" t="s">
        <v>27</v>
      </c>
    </row>
    <row r="54" spans="1:8" s="1" customFormat="1" ht="8.25" customHeight="1" x14ac:dyDescent="0.2"/>
    <row r="55" spans="1:8" s="1" customFormat="1" ht="13.5" customHeight="1" x14ac:dyDescent="0.2">
      <c r="A55" s="29" t="s">
        <v>29</v>
      </c>
      <c r="H55" s="24">
        <v>2323938</v>
      </c>
    </row>
    <row r="56" spans="1:8" s="1" customFormat="1" x14ac:dyDescent="0.2">
      <c r="A56" s="29" t="s">
        <v>28</v>
      </c>
    </row>
    <row r="57" spans="1:8" s="1" customFormat="1" x14ac:dyDescent="0.2">
      <c r="A57" s="29" t="s">
        <v>27</v>
      </c>
    </row>
    <row r="58" spans="1:8" s="1" customFormat="1" ht="8.25" customHeight="1" x14ac:dyDescent="0.2"/>
    <row r="59" spans="1:8" s="1" customFormat="1" x14ac:dyDescent="0.2">
      <c r="A59" s="29" t="s">
        <v>26</v>
      </c>
      <c r="H59" s="24">
        <v>1045967.08</v>
      </c>
    </row>
    <row r="60" spans="1:8" s="1" customFormat="1" x14ac:dyDescent="0.2">
      <c r="A60" s="29" t="s">
        <v>25</v>
      </c>
    </row>
    <row r="61" spans="1:8" s="1" customFormat="1" x14ac:dyDescent="0.2">
      <c r="A61" s="29" t="s">
        <v>20</v>
      </c>
    </row>
    <row r="62" spans="1:8" s="1" customFormat="1" ht="8.25" customHeight="1" x14ac:dyDescent="0.2"/>
    <row r="63" spans="1:8" s="1" customFormat="1" x14ac:dyDescent="0.2">
      <c r="A63" s="29" t="s">
        <v>24</v>
      </c>
      <c r="H63" s="24">
        <v>476053</v>
      </c>
    </row>
    <row r="64" spans="1:8" s="1" customFormat="1" x14ac:dyDescent="0.2">
      <c r="A64" s="29" t="s">
        <v>23</v>
      </c>
    </row>
    <row r="65" spans="1:8" s="1" customFormat="1" x14ac:dyDescent="0.2">
      <c r="A65" s="29" t="s">
        <v>20</v>
      </c>
    </row>
    <row r="66" spans="1:8" s="1" customFormat="1" ht="8.25" customHeight="1" x14ac:dyDescent="0.2"/>
    <row r="67" spans="1:8" s="1" customFormat="1" x14ac:dyDescent="0.2">
      <c r="A67" s="29" t="s">
        <v>22</v>
      </c>
      <c r="H67" s="24">
        <v>418450</v>
      </c>
    </row>
    <row r="68" spans="1:8" s="1" customFormat="1" x14ac:dyDescent="0.2">
      <c r="A68" s="29" t="s">
        <v>21</v>
      </c>
    </row>
    <row r="69" spans="1:8" s="1" customFormat="1" x14ac:dyDescent="0.2">
      <c r="A69" s="29" t="s">
        <v>20</v>
      </c>
    </row>
    <row r="70" spans="1:8" s="1" customFormat="1" ht="13.5" thickBot="1" x14ac:dyDescent="0.25">
      <c r="H70" s="28">
        <f>SUM(H20:H69)</f>
        <v>189683031.36000001</v>
      </c>
    </row>
    <row r="71" spans="1:8" s="1" customFormat="1" ht="13.5" thickTop="1" x14ac:dyDescent="0.2"/>
    <row r="72" spans="1:8" s="1" customFormat="1" x14ac:dyDescent="0.2">
      <c r="H72" s="27"/>
    </row>
    <row r="73" spans="1:8" s="1" customFormat="1" x14ac:dyDescent="0.2"/>
    <row r="74" spans="1:8" s="1" customFormat="1" x14ac:dyDescent="0.2"/>
    <row r="75" spans="1:8" s="1" customFormat="1" x14ac:dyDescent="0.2"/>
    <row r="76" spans="1:8" s="1" customFormat="1" x14ac:dyDescent="0.2"/>
    <row r="77" spans="1:8" s="1" customFormat="1" x14ac:dyDescent="0.2"/>
    <row r="78" spans="1:8" s="1" customFormat="1" x14ac:dyDescent="0.2"/>
    <row r="79" spans="1:8" s="1" customFormat="1" x14ac:dyDescent="0.2"/>
    <row r="80" spans="1:8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</sheetData>
  <mergeCells count="6">
    <mergeCell ref="A4:H4"/>
    <mergeCell ref="B8:D8"/>
    <mergeCell ref="F8:H8"/>
    <mergeCell ref="A8:A9"/>
    <mergeCell ref="A7:C7"/>
    <mergeCell ref="A6:H6"/>
  </mergeCells>
  <printOptions horizontalCentered="1"/>
  <pageMargins left="0.39370078740157483" right="0.39370078740157483" top="0.39370078740157483" bottom="0.39370078740157483" header="0" footer="0"/>
  <pageSetup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7"/>
  <sheetViews>
    <sheetView topLeftCell="A4" workbookViewId="0">
      <selection activeCell="A19" sqref="A19"/>
    </sheetView>
  </sheetViews>
  <sheetFormatPr baseColWidth="10" defaultColWidth="11.5703125" defaultRowHeight="12.75" x14ac:dyDescent="0.2"/>
  <cols>
    <col min="1" max="1" width="38.140625" style="30" customWidth="1"/>
    <col min="2" max="2" width="15.7109375" style="30" customWidth="1"/>
    <col min="3" max="3" width="17.85546875" style="30" customWidth="1"/>
    <col min="4" max="4" width="18.140625" style="30" customWidth="1"/>
    <col min="5" max="5" width="2.28515625" style="30" customWidth="1"/>
    <col min="6" max="6" width="14.7109375" style="30" customWidth="1"/>
    <col min="7" max="7" width="17.140625" style="30" customWidth="1"/>
    <col min="8" max="8" width="18" style="30" customWidth="1"/>
    <col min="9" max="16384" width="11.5703125" style="30"/>
  </cols>
  <sheetData>
    <row r="1" spans="1:8" ht="24.75" customHeight="1" x14ac:dyDescent="0.2">
      <c r="A1" s="48" t="s">
        <v>3</v>
      </c>
      <c r="B1" s="46"/>
      <c r="C1" s="46"/>
      <c r="D1" s="46"/>
      <c r="E1" s="46"/>
      <c r="F1" s="46"/>
      <c r="G1" s="46"/>
      <c r="H1" s="46"/>
    </row>
    <row r="2" spans="1:8" ht="24" customHeight="1" x14ac:dyDescent="0.2">
      <c r="A2" s="48" t="s">
        <v>8</v>
      </c>
      <c r="B2" s="46"/>
      <c r="C2" s="46"/>
      <c r="D2" s="46"/>
      <c r="E2" s="46"/>
      <c r="F2" s="46"/>
      <c r="G2" s="46"/>
      <c r="H2" s="46"/>
    </row>
    <row r="3" spans="1:8" s="46" customFormat="1" ht="17.25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</row>
    <row r="4" spans="1:8" ht="17.25" customHeight="1" x14ac:dyDescent="0.2">
      <c r="A4" s="90" t="s">
        <v>6</v>
      </c>
      <c r="B4" s="90"/>
      <c r="C4" s="90"/>
      <c r="D4" s="90"/>
      <c r="E4" s="90"/>
      <c r="F4" s="90"/>
      <c r="G4" s="90"/>
      <c r="H4" s="90"/>
    </row>
    <row r="5" spans="1:8" ht="17.25" customHeight="1" x14ac:dyDescent="0.2">
      <c r="A5" s="45" t="s">
        <v>9</v>
      </c>
      <c r="B5" s="45"/>
      <c r="C5" s="45"/>
      <c r="D5" s="45"/>
      <c r="E5" s="45"/>
      <c r="F5" s="45"/>
      <c r="G5" s="45"/>
      <c r="H5" s="45"/>
    </row>
    <row r="6" spans="1:8" ht="15.75" customHeight="1" x14ac:dyDescent="0.2">
      <c r="A6" s="90" t="s">
        <v>5</v>
      </c>
      <c r="B6" s="90"/>
      <c r="C6" s="90"/>
      <c r="D6" s="90"/>
      <c r="E6" s="90"/>
      <c r="F6" s="90"/>
      <c r="G6" s="90"/>
      <c r="H6" s="90"/>
    </row>
    <row r="7" spans="1:8" ht="17.25" customHeight="1" x14ac:dyDescent="0.25">
      <c r="A7" s="91" t="s">
        <v>4</v>
      </c>
      <c r="B7" s="91"/>
      <c r="C7" s="91"/>
      <c r="D7" s="44"/>
      <c r="E7" s="43"/>
      <c r="F7" s="43"/>
      <c r="G7" s="43"/>
      <c r="H7" s="43"/>
    </row>
    <row r="8" spans="1:8" s="41" customFormat="1" ht="27" customHeight="1" x14ac:dyDescent="0.2">
      <c r="A8" s="92" t="s">
        <v>7</v>
      </c>
      <c r="B8" s="93" t="s">
        <v>1</v>
      </c>
      <c r="C8" s="93"/>
      <c r="D8" s="93"/>
      <c r="E8" s="42"/>
      <c r="F8" s="93" t="s">
        <v>2</v>
      </c>
      <c r="G8" s="93"/>
      <c r="H8" s="93"/>
    </row>
    <row r="9" spans="1:8" ht="32.25" customHeight="1" x14ac:dyDescent="0.2">
      <c r="A9" s="92"/>
      <c r="B9" s="40" t="s">
        <v>10</v>
      </c>
      <c r="C9" s="40" t="s">
        <v>11</v>
      </c>
      <c r="D9" s="40" t="s">
        <v>12</v>
      </c>
      <c r="E9" s="40"/>
      <c r="F9" s="40" t="s">
        <v>10</v>
      </c>
      <c r="G9" s="40" t="s">
        <v>11</v>
      </c>
      <c r="H9" s="40" t="s">
        <v>12</v>
      </c>
    </row>
    <row r="10" spans="1:8" s="31" customFormat="1" x14ac:dyDescent="0.2">
      <c r="A10" s="39" t="s">
        <v>58</v>
      </c>
      <c r="B10" s="37">
        <v>38439758.020000003</v>
      </c>
      <c r="C10" s="38">
        <v>38876462.060000002</v>
      </c>
      <c r="D10" s="38">
        <v>44144578.090000004</v>
      </c>
      <c r="E10" s="36"/>
      <c r="F10" s="38">
        <v>343451.04</v>
      </c>
      <c r="G10" s="38">
        <v>381082.08999999997</v>
      </c>
      <c r="H10" s="38">
        <v>588964.65999999992</v>
      </c>
    </row>
    <row r="11" spans="1:8" s="31" customFormat="1" x14ac:dyDescent="0.2">
      <c r="A11" s="36"/>
      <c r="B11" s="36"/>
      <c r="C11" s="36"/>
      <c r="D11" s="36"/>
      <c r="E11" s="36"/>
      <c r="F11" s="36"/>
      <c r="G11" s="36"/>
      <c r="H11" s="37"/>
    </row>
    <row r="12" spans="1:8" s="31" customFormat="1" x14ac:dyDescent="0.2">
      <c r="A12" s="36"/>
      <c r="B12" s="36"/>
      <c r="C12" s="36"/>
      <c r="D12" s="36"/>
      <c r="E12" s="36"/>
      <c r="F12" s="36"/>
      <c r="G12" s="36"/>
      <c r="H12" s="36"/>
    </row>
    <row r="13" spans="1:8" s="31" customFormat="1" x14ac:dyDescent="0.2">
      <c r="A13" s="36"/>
      <c r="B13" s="36"/>
      <c r="C13" s="36"/>
      <c r="D13" s="36"/>
      <c r="E13" s="36"/>
      <c r="F13" s="36"/>
      <c r="G13" s="36"/>
      <c r="H13" s="36"/>
    </row>
    <row r="14" spans="1:8" s="31" customFormat="1" x14ac:dyDescent="0.2">
      <c r="A14" s="36"/>
      <c r="B14" s="36"/>
      <c r="C14" s="36"/>
      <c r="D14" s="36"/>
      <c r="E14" s="36"/>
      <c r="F14" s="36"/>
      <c r="G14" s="36"/>
      <c r="H14" s="36"/>
    </row>
    <row r="15" spans="1:8" s="31" customFormat="1" x14ac:dyDescent="0.2">
      <c r="A15" s="36"/>
      <c r="B15" s="36"/>
      <c r="C15" s="36"/>
      <c r="D15" s="36"/>
      <c r="E15" s="36"/>
      <c r="F15" s="36"/>
      <c r="G15" s="36"/>
      <c r="H15" s="36"/>
    </row>
    <row r="16" spans="1:8" s="31" customFormat="1" x14ac:dyDescent="0.2">
      <c r="A16" s="36"/>
      <c r="B16" s="36"/>
      <c r="C16" s="36"/>
      <c r="D16" s="36"/>
      <c r="E16" s="36"/>
      <c r="F16" s="36"/>
      <c r="G16" s="36"/>
      <c r="H16" s="36"/>
    </row>
    <row r="17" spans="1:8" s="31" customFormat="1" x14ac:dyDescent="0.2">
      <c r="A17" s="36"/>
      <c r="B17" s="36"/>
      <c r="C17" s="36"/>
      <c r="D17" s="36"/>
      <c r="E17" s="36"/>
      <c r="F17" s="36"/>
      <c r="G17" s="36"/>
      <c r="H17" s="36"/>
    </row>
    <row r="18" spans="1:8" s="31" customFormat="1" x14ac:dyDescent="0.2">
      <c r="A18" s="36"/>
      <c r="B18" s="36"/>
      <c r="C18" s="36"/>
      <c r="D18" s="36"/>
      <c r="E18" s="36"/>
      <c r="F18" s="36"/>
      <c r="G18" s="36"/>
      <c r="H18" s="36"/>
    </row>
    <row r="19" spans="1:8" s="31" customFormat="1" x14ac:dyDescent="0.2">
      <c r="A19" s="36"/>
      <c r="B19" s="36"/>
      <c r="C19" s="36"/>
      <c r="D19" s="36"/>
      <c r="E19" s="36"/>
      <c r="F19" s="36"/>
      <c r="G19" s="36"/>
      <c r="H19" s="36"/>
    </row>
    <row r="20" spans="1:8" s="31" customFormat="1" x14ac:dyDescent="0.2">
      <c r="A20" s="36"/>
      <c r="B20" s="36"/>
      <c r="C20" s="36"/>
      <c r="D20" s="36"/>
      <c r="E20" s="36"/>
      <c r="F20" s="36"/>
      <c r="G20" s="36"/>
      <c r="H20" s="36"/>
    </row>
    <row r="21" spans="1:8" s="31" customFormat="1" x14ac:dyDescent="0.2">
      <c r="A21" s="36"/>
      <c r="B21" s="36"/>
      <c r="C21" s="36"/>
      <c r="D21" s="36"/>
      <c r="E21" s="36"/>
      <c r="F21" s="36"/>
      <c r="G21" s="36"/>
      <c r="H21" s="36"/>
    </row>
    <row r="22" spans="1:8" s="31" customFormat="1" x14ac:dyDescent="0.2">
      <c r="A22" s="36"/>
      <c r="B22" s="36"/>
      <c r="C22" s="36"/>
      <c r="D22" s="36"/>
      <c r="E22" s="36"/>
      <c r="F22" s="36"/>
      <c r="G22" s="36"/>
      <c r="H22" s="36"/>
    </row>
    <row r="23" spans="1:8" s="31" customFormat="1" x14ac:dyDescent="0.2">
      <c r="A23" s="36"/>
      <c r="B23" s="36"/>
      <c r="C23" s="36"/>
      <c r="D23" s="36"/>
      <c r="E23" s="36"/>
      <c r="F23" s="36"/>
      <c r="G23" s="36"/>
      <c r="H23" s="36"/>
    </row>
    <row r="24" spans="1:8" s="31" customFormat="1" x14ac:dyDescent="0.2">
      <c r="A24" s="36"/>
      <c r="B24" s="36"/>
      <c r="C24" s="36"/>
      <c r="D24" s="36"/>
      <c r="E24" s="36"/>
      <c r="F24" s="36"/>
      <c r="G24" s="36"/>
      <c r="H24" s="36"/>
    </row>
    <row r="25" spans="1:8" s="31" customFormat="1" x14ac:dyDescent="0.2">
      <c r="A25" s="36"/>
      <c r="B25" s="36"/>
      <c r="C25" s="36"/>
      <c r="D25" s="36"/>
      <c r="E25" s="36"/>
      <c r="F25" s="36"/>
      <c r="G25" s="36"/>
      <c r="H25" s="36"/>
    </row>
    <row r="26" spans="1:8" s="31" customFormat="1" x14ac:dyDescent="0.2">
      <c r="A26" s="36"/>
      <c r="B26" s="36"/>
      <c r="C26" s="36"/>
      <c r="D26" s="36"/>
      <c r="E26" s="36"/>
      <c r="F26" s="36"/>
      <c r="G26" s="36"/>
      <c r="H26" s="36"/>
    </row>
    <row r="27" spans="1:8" s="31" customFormat="1" x14ac:dyDescent="0.2">
      <c r="A27" s="36"/>
      <c r="B27" s="36"/>
      <c r="C27" s="36"/>
      <c r="D27" s="36"/>
      <c r="E27" s="36"/>
      <c r="F27" s="36"/>
      <c r="G27" s="36"/>
      <c r="H27" s="36"/>
    </row>
    <row r="28" spans="1:8" s="31" customFormat="1" x14ac:dyDescent="0.2">
      <c r="A28" s="36"/>
      <c r="B28" s="36"/>
      <c r="C28" s="36"/>
      <c r="D28" s="36"/>
      <c r="E28" s="36"/>
      <c r="F28" s="36"/>
      <c r="G28" s="36"/>
      <c r="H28" s="36"/>
    </row>
    <row r="29" spans="1:8" s="31" customFormat="1" x14ac:dyDescent="0.2">
      <c r="A29" s="36"/>
      <c r="B29" s="36"/>
      <c r="C29" s="36"/>
      <c r="D29" s="36"/>
      <c r="E29" s="36"/>
      <c r="F29" s="36"/>
      <c r="G29" s="36"/>
      <c r="H29" s="36"/>
    </row>
    <row r="30" spans="1:8" s="31" customFormat="1" x14ac:dyDescent="0.2">
      <c r="A30" s="36"/>
      <c r="B30" s="36"/>
      <c r="C30" s="36"/>
      <c r="D30" s="36"/>
      <c r="E30" s="36"/>
      <c r="F30" s="36"/>
      <c r="G30" s="36"/>
      <c r="H30" s="36"/>
    </row>
    <row r="31" spans="1:8" s="31" customFormat="1" x14ac:dyDescent="0.2">
      <c r="A31" s="36"/>
      <c r="B31" s="36"/>
      <c r="C31" s="36"/>
      <c r="D31" s="36"/>
      <c r="E31" s="36"/>
      <c r="F31" s="36"/>
      <c r="G31" s="36"/>
      <c r="H31" s="36"/>
    </row>
    <row r="32" spans="1:8" s="31" customFormat="1" x14ac:dyDescent="0.2">
      <c r="A32" s="36"/>
      <c r="B32" s="36"/>
      <c r="C32" s="36"/>
      <c r="D32" s="36"/>
      <c r="E32" s="36"/>
      <c r="F32" s="36"/>
      <c r="G32" s="36"/>
      <c r="H32" s="36"/>
    </row>
    <row r="33" spans="1:8" s="31" customFormat="1" x14ac:dyDescent="0.2">
      <c r="A33" s="36"/>
      <c r="B33" s="36"/>
      <c r="C33" s="36"/>
      <c r="D33" s="36"/>
      <c r="E33" s="36"/>
      <c r="F33" s="36"/>
      <c r="G33" s="36"/>
      <c r="H33" s="36"/>
    </row>
    <row r="34" spans="1:8" s="31" customFormat="1" x14ac:dyDescent="0.2">
      <c r="A34" s="36"/>
      <c r="B34" s="36"/>
      <c r="C34" s="36"/>
      <c r="D34" s="36"/>
      <c r="E34" s="36"/>
      <c r="F34" s="36"/>
      <c r="G34" s="36"/>
      <c r="H34" s="36"/>
    </row>
    <row r="35" spans="1:8" s="31" customFormat="1" x14ac:dyDescent="0.2">
      <c r="A35" s="36"/>
      <c r="B35" s="36"/>
      <c r="C35" s="36"/>
      <c r="D35" s="36"/>
      <c r="E35" s="36"/>
      <c r="F35" s="36"/>
      <c r="G35" s="36"/>
      <c r="H35" s="36"/>
    </row>
    <row r="36" spans="1:8" s="31" customFormat="1" x14ac:dyDescent="0.2">
      <c r="A36" s="36"/>
      <c r="B36" s="36"/>
      <c r="C36" s="36"/>
      <c r="D36" s="36"/>
      <c r="E36" s="36"/>
      <c r="F36" s="36"/>
      <c r="G36" s="36"/>
      <c r="H36" s="36"/>
    </row>
    <row r="37" spans="1:8" s="31" customFormat="1" x14ac:dyDescent="0.2">
      <c r="A37" s="36"/>
      <c r="B37" s="36"/>
      <c r="C37" s="36"/>
      <c r="D37" s="36"/>
      <c r="E37" s="36"/>
      <c r="F37" s="36"/>
      <c r="G37" s="36"/>
      <c r="H37" s="36"/>
    </row>
    <row r="38" spans="1:8" s="31" customFormat="1" x14ac:dyDescent="0.2">
      <c r="A38" s="36"/>
      <c r="B38" s="36"/>
      <c r="C38" s="36"/>
      <c r="D38" s="36"/>
      <c r="E38" s="36"/>
      <c r="F38" s="36"/>
      <c r="G38" s="36"/>
      <c r="H38" s="36"/>
    </row>
    <row r="39" spans="1:8" s="31" customFormat="1" x14ac:dyDescent="0.2">
      <c r="A39" s="36"/>
      <c r="B39" s="36"/>
      <c r="C39" s="36"/>
      <c r="D39" s="36"/>
      <c r="E39" s="36"/>
      <c r="F39" s="36"/>
      <c r="G39" s="36"/>
      <c r="H39" s="36"/>
    </row>
    <row r="40" spans="1:8" s="31" customFormat="1" x14ac:dyDescent="0.2">
      <c r="A40" s="36"/>
      <c r="B40" s="36"/>
      <c r="C40" s="36"/>
      <c r="D40" s="36"/>
      <c r="E40" s="36"/>
      <c r="F40" s="36"/>
      <c r="G40" s="36"/>
      <c r="H40" s="36"/>
    </row>
    <row r="41" spans="1:8" s="31" customFormat="1" x14ac:dyDescent="0.2">
      <c r="A41" s="36"/>
      <c r="B41" s="36"/>
      <c r="C41" s="36"/>
      <c r="D41" s="36"/>
      <c r="E41" s="36"/>
      <c r="F41" s="36"/>
      <c r="G41" s="36"/>
      <c r="H41" s="36"/>
    </row>
    <row r="42" spans="1:8" s="31" customFormat="1" ht="13.5" thickBot="1" x14ac:dyDescent="0.25">
      <c r="A42" s="35"/>
      <c r="B42" s="35"/>
      <c r="C42" s="35"/>
      <c r="D42" s="35"/>
      <c r="E42" s="35"/>
      <c r="F42" s="35"/>
      <c r="G42" s="35"/>
      <c r="H42" s="35"/>
    </row>
    <row r="43" spans="1:8" s="31" customFormat="1" ht="18.75" customHeight="1" x14ac:dyDescent="0.25">
      <c r="A43" s="34" t="s">
        <v>57</v>
      </c>
      <c r="B43" s="32"/>
      <c r="C43" s="32"/>
      <c r="D43" s="32"/>
      <c r="E43" s="32"/>
    </row>
    <row r="44" spans="1:8" s="31" customFormat="1" x14ac:dyDescent="0.2">
      <c r="A44" s="33"/>
      <c r="B44" s="32"/>
      <c r="C44" s="32"/>
      <c r="D44" s="32"/>
      <c r="E44" s="32"/>
    </row>
    <row r="45" spans="1:8" s="31" customFormat="1" x14ac:dyDescent="0.2"/>
    <row r="46" spans="1:8" s="31" customFormat="1" x14ac:dyDescent="0.2"/>
    <row r="47" spans="1:8" s="31" customFormat="1" x14ac:dyDescent="0.2"/>
    <row r="48" spans="1:8" s="31" customFormat="1" x14ac:dyDescent="0.2"/>
    <row r="49" s="31" customFormat="1" x14ac:dyDescent="0.2"/>
    <row r="50" s="31" customFormat="1" x14ac:dyDescent="0.2"/>
    <row r="51" s="31" customFormat="1" x14ac:dyDescent="0.2"/>
    <row r="52" s="31" customFormat="1" x14ac:dyDescent="0.2"/>
    <row r="53" s="31" customFormat="1" x14ac:dyDescent="0.2"/>
    <row r="54" s="31" customFormat="1" x14ac:dyDescent="0.2"/>
    <row r="55" s="31" customFormat="1" x14ac:dyDescent="0.2"/>
    <row r="56" s="31" customFormat="1" x14ac:dyDescent="0.2"/>
    <row r="57" s="31" customFormat="1" x14ac:dyDescent="0.2"/>
    <row r="58" s="31" customFormat="1" x14ac:dyDescent="0.2"/>
    <row r="59" s="31" customFormat="1" x14ac:dyDescent="0.2"/>
    <row r="60" s="31" customFormat="1" x14ac:dyDescent="0.2"/>
    <row r="61" s="31" customFormat="1" x14ac:dyDescent="0.2"/>
    <row r="62" s="31" customFormat="1" x14ac:dyDescent="0.2"/>
    <row r="63" s="31" customFormat="1" x14ac:dyDescent="0.2"/>
    <row r="64" s="31" customFormat="1" x14ac:dyDescent="0.2"/>
    <row r="65" s="31" customFormat="1" x14ac:dyDescent="0.2"/>
    <row r="66" s="31" customFormat="1" x14ac:dyDescent="0.2"/>
    <row r="67" s="31" customFormat="1" x14ac:dyDescent="0.2"/>
    <row r="68" s="31" customFormat="1" x14ac:dyDescent="0.2"/>
    <row r="69" s="31" customFormat="1" x14ac:dyDescent="0.2"/>
    <row r="70" s="31" customFormat="1" x14ac:dyDescent="0.2"/>
    <row r="71" s="31" customFormat="1" x14ac:dyDescent="0.2"/>
    <row r="72" s="31" customFormat="1" x14ac:dyDescent="0.2"/>
    <row r="73" s="31" customFormat="1" x14ac:dyDescent="0.2"/>
    <row r="74" s="31" customFormat="1" x14ac:dyDescent="0.2"/>
    <row r="75" s="31" customFormat="1" x14ac:dyDescent="0.2"/>
    <row r="76" s="31" customFormat="1" x14ac:dyDescent="0.2"/>
    <row r="77" s="31" customFormat="1" x14ac:dyDescent="0.2"/>
    <row r="78" s="31" customFormat="1" x14ac:dyDescent="0.2"/>
    <row r="79" s="31" customFormat="1" x14ac:dyDescent="0.2"/>
    <row r="80" s="31" customFormat="1" x14ac:dyDescent="0.2"/>
    <row r="81" s="31" customFormat="1" x14ac:dyDescent="0.2"/>
    <row r="82" s="31" customFormat="1" x14ac:dyDescent="0.2"/>
    <row r="83" s="31" customFormat="1" x14ac:dyDescent="0.2"/>
    <row r="84" s="31" customFormat="1" x14ac:dyDescent="0.2"/>
    <row r="85" s="31" customFormat="1" x14ac:dyDescent="0.2"/>
    <row r="86" s="31" customFormat="1" x14ac:dyDescent="0.2"/>
    <row r="87" s="31" customFormat="1" x14ac:dyDescent="0.2"/>
    <row r="88" s="31" customFormat="1" x14ac:dyDescent="0.2"/>
    <row r="89" s="31" customFormat="1" x14ac:dyDescent="0.2"/>
    <row r="90" s="31" customFormat="1" x14ac:dyDescent="0.2"/>
    <row r="91" s="31" customFormat="1" x14ac:dyDescent="0.2"/>
    <row r="92" s="31" customFormat="1" x14ac:dyDescent="0.2"/>
    <row r="93" s="31" customFormat="1" x14ac:dyDescent="0.2"/>
    <row r="94" s="31" customFormat="1" x14ac:dyDescent="0.2"/>
    <row r="95" s="31" customFormat="1" x14ac:dyDescent="0.2"/>
    <row r="96" s="31" customFormat="1" x14ac:dyDescent="0.2"/>
    <row r="97" s="31" customFormat="1" x14ac:dyDescent="0.2"/>
    <row r="98" s="31" customFormat="1" x14ac:dyDescent="0.2"/>
    <row r="99" s="31" customFormat="1" x14ac:dyDescent="0.2"/>
    <row r="100" s="31" customFormat="1" x14ac:dyDescent="0.2"/>
    <row r="101" s="31" customFormat="1" x14ac:dyDescent="0.2"/>
    <row r="102" s="31" customFormat="1" x14ac:dyDescent="0.2"/>
    <row r="103" s="31" customFormat="1" x14ac:dyDescent="0.2"/>
    <row r="104" s="31" customFormat="1" x14ac:dyDescent="0.2"/>
    <row r="105" s="31" customFormat="1" x14ac:dyDescent="0.2"/>
    <row r="106" s="31" customFormat="1" x14ac:dyDescent="0.2"/>
    <row r="107" s="31" customFormat="1" x14ac:dyDescent="0.2"/>
    <row r="108" s="31" customFormat="1" x14ac:dyDescent="0.2"/>
    <row r="109" s="31" customFormat="1" x14ac:dyDescent="0.2"/>
    <row r="110" s="31" customFormat="1" x14ac:dyDescent="0.2"/>
    <row r="111" s="31" customFormat="1" x14ac:dyDescent="0.2"/>
    <row r="112" s="31" customFormat="1" x14ac:dyDescent="0.2"/>
    <row r="113" s="31" customFormat="1" x14ac:dyDescent="0.2"/>
    <row r="114" s="31" customFormat="1" x14ac:dyDescent="0.2"/>
    <row r="115" s="31" customFormat="1" x14ac:dyDescent="0.2"/>
    <row r="116" s="31" customFormat="1" x14ac:dyDescent="0.2"/>
    <row r="117" s="31" customFormat="1" x14ac:dyDescent="0.2"/>
    <row r="118" s="31" customFormat="1" x14ac:dyDescent="0.2"/>
    <row r="119" s="31" customFormat="1" x14ac:dyDescent="0.2"/>
    <row r="120" s="31" customFormat="1" x14ac:dyDescent="0.2"/>
    <row r="121" s="31" customFormat="1" x14ac:dyDescent="0.2"/>
    <row r="122" s="31" customFormat="1" x14ac:dyDescent="0.2"/>
    <row r="123" s="31" customFormat="1" x14ac:dyDescent="0.2"/>
    <row r="124" s="31" customFormat="1" x14ac:dyDescent="0.2"/>
    <row r="125" s="31" customFormat="1" x14ac:dyDescent="0.2"/>
    <row r="126" s="31" customFormat="1" x14ac:dyDescent="0.2"/>
    <row r="127" s="31" customFormat="1" x14ac:dyDescent="0.2"/>
    <row r="128" s="31" customFormat="1" x14ac:dyDescent="0.2"/>
    <row r="129" s="31" customFormat="1" x14ac:dyDescent="0.2"/>
    <row r="130" s="31" customFormat="1" x14ac:dyDescent="0.2"/>
    <row r="131" s="31" customFormat="1" x14ac:dyDescent="0.2"/>
    <row r="132" s="31" customFormat="1" x14ac:dyDescent="0.2"/>
    <row r="133" s="31" customFormat="1" x14ac:dyDescent="0.2"/>
    <row r="134" s="31" customFormat="1" x14ac:dyDescent="0.2"/>
    <row r="135" s="31" customFormat="1" x14ac:dyDescent="0.2"/>
    <row r="136" s="31" customFormat="1" x14ac:dyDescent="0.2"/>
    <row r="137" s="31" customFormat="1" x14ac:dyDescent="0.2"/>
    <row r="138" s="31" customFormat="1" x14ac:dyDescent="0.2"/>
    <row r="139" s="31" customFormat="1" x14ac:dyDescent="0.2"/>
    <row r="140" s="31" customFormat="1" x14ac:dyDescent="0.2"/>
    <row r="141" s="31" customFormat="1" x14ac:dyDescent="0.2"/>
    <row r="142" s="31" customFormat="1" x14ac:dyDescent="0.2"/>
    <row r="143" s="31" customFormat="1" x14ac:dyDescent="0.2"/>
    <row r="144" s="31" customFormat="1" x14ac:dyDescent="0.2"/>
    <row r="145" s="31" customFormat="1" x14ac:dyDescent="0.2"/>
    <row r="146" s="31" customFormat="1" x14ac:dyDescent="0.2"/>
    <row r="147" s="31" customFormat="1" x14ac:dyDescent="0.2"/>
    <row r="148" s="31" customFormat="1" x14ac:dyDescent="0.2"/>
    <row r="149" s="31" customFormat="1" x14ac:dyDescent="0.2"/>
    <row r="150" s="31" customFormat="1" x14ac:dyDescent="0.2"/>
    <row r="151" s="31" customFormat="1" x14ac:dyDescent="0.2"/>
    <row r="152" s="31" customFormat="1" x14ac:dyDescent="0.2"/>
    <row r="153" s="31" customFormat="1" x14ac:dyDescent="0.2"/>
    <row r="154" s="31" customFormat="1" x14ac:dyDescent="0.2"/>
    <row r="155" s="31" customFormat="1" x14ac:dyDescent="0.2"/>
    <row r="156" s="31" customFormat="1" x14ac:dyDescent="0.2"/>
    <row r="157" s="31" customFormat="1" x14ac:dyDescent="0.2"/>
    <row r="158" s="31" customFormat="1" x14ac:dyDescent="0.2"/>
    <row r="159" s="31" customFormat="1" x14ac:dyDescent="0.2"/>
    <row r="160" s="31" customFormat="1" x14ac:dyDescent="0.2"/>
    <row r="161" s="31" customFormat="1" x14ac:dyDescent="0.2"/>
    <row r="162" s="31" customFormat="1" x14ac:dyDescent="0.2"/>
    <row r="163" s="31" customFormat="1" x14ac:dyDescent="0.2"/>
    <row r="164" s="31" customFormat="1" x14ac:dyDescent="0.2"/>
    <row r="165" s="31" customFormat="1" x14ac:dyDescent="0.2"/>
    <row r="166" s="31" customFormat="1" x14ac:dyDescent="0.2"/>
    <row r="167" s="31" customFormat="1" x14ac:dyDescent="0.2"/>
  </sheetData>
  <mergeCells count="6">
    <mergeCell ref="A4:H4"/>
    <mergeCell ref="A6:H6"/>
    <mergeCell ref="A7:C7"/>
    <mergeCell ref="A8:A9"/>
    <mergeCell ref="B8:D8"/>
    <mergeCell ref="F8:H8"/>
  </mergeCells>
  <printOptions horizontalCentered="1"/>
  <pageMargins left="0.59055118110236227" right="0.59055118110236227" top="0.59055118110236227" bottom="0.59055118110236227" header="0" footer="0"/>
  <pageSetup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7"/>
  <sheetViews>
    <sheetView workbookViewId="0">
      <selection activeCell="H13" sqref="H13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</cols>
  <sheetData>
    <row r="1" spans="1:8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8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8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8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8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8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8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8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8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8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8" s="1" customFormat="1" x14ac:dyDescent="0.2">
      <c r="A11" s="6"/>
      <c r="B11" s="6"/>
      <c r="C11" s="6"/>
      <c r="D11" s="6"/>
      <c r="E11" s="6"/>
      <c r="F11" s="6"/>
      <c r="G11" s="6"/>
      <c r="H11" s="6"/>
    </row>
    <row r="12" spans="1:8" s="1" customFormat="1" x14ac:dyDescent="0.2">
      <c r="A12" s="18" t="s">
        <v>61</v>
      </c>
      <c r="B12" s="51">
        <v>36132833</v>
      </c>
      <c r="C12" s="51">
        <v>38233181</v>
      </c>
      <c r="D12" s="51">
        <v>39421689.850000001</v>
      </c>
      <c r="E12" s="6"/>
      <c r="F12" s="50">
        <v>26753836</v>
      </c>
      <c r="G12" s="50">
        <v>26753836</v>
      </c>
      <c r="H12" s="49">
        <v>39421690</v>
      </c>
    </row>
    <row r="13" spans="1:8" s="1" customFormat="1" x14ac:dyDescent="0.2">
      <c r="A13" s="6"/>
      <c r="B13" s="6"/>
      <c r="C13" s="6"/>
      <c r="D13" s="6"/>
      <c r="E13" s="6"/>
      <c r="F13" s="6"/>
      <c r="G13" s="6"/>
      <c r="H13" s="6"/>
    </row>
    <row r="14" spans="1:8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8" s="1" customFormat="1" x14ac:dyDescent="0.2">
      <c r="A15" s="6"/>
      <c r="B15" s="6"/>
      <c r="C15" s="6"/>
      <c r="D15" s="6"/>
      <c r="E15" s="6"/>
      <c r="F15" s="6"/>
      <c r="G15" s="6"/>
      <c r="H15" s="6"/>
    </row>
    <row r="16" spans="1:8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8" s="1" customFormat="1" x14ac:dyDescent="0.2">
      <c r="A31" s="6"/>
      <c r="B31" s="6"/>
      <c r="C31" s="6"/>
      <c r="D31" s="6"/>
      <c r="E31" s="6"/>
      <c r="F31" s="6"/>
      <c r="G31" s="6"/>
      <c r="H31" s="6"/>
    </row>
    <row r="32" spans="1:8" s="1" customFormat="1" x14ac:dyDescent="0.2">
      <c r="A32" s="6"/>
      <c r="B32" s="6"/>
      <c r="C32" s="6"/>
      <c r="D32" s="6"/>
      <c r="E32" s="6"/>
      <c r="F32" s="6"/>
      <c r="G32" s="6"/>
      <c r="H32" s="6"/>
    </row>
    <row r="33" spans="1:8" s="1" customFormat="1" x14ac:dyDescent="0.2">
      <c r="A33" s="6"/>
      <c r="B33" s="6"/>
      <c r="C33" s="6"/>
      <c r="D33" s="6"/>
      <c r="E33" s="6"/>
      <c r="F33" s="6"/>
      <c r="G33" s="6"/>
      <c r="H33" s="6"/>
    </row>
    <row r="34" spans="1:8" s="1" customFormat="1" x14ac:dyDescent="0.2">
      <c r="A34" s="6"/>
      <c r="B34" s="6"/>
      <c r="C34" s="6"/>
      <c r="D34" s="6"/>
      <c r="E34" s="6"/>
      <c r="F34" s="6"/>
      <c r="G34" s="6"/>
      <c r="H34" s="6"/>
    </row>
    <row r="35" spans="1:8" s="1" customFormat="1" x14ac:dyDescent="0.2">
      <c r="A35" s="6"/>
      <c r="B35" s="6"/>
      <c r="C35" s="6"/>
      <c r="D35" s="6"/>
      <c r="E35" s="6"/>
      <c r="F35" s="6"/>
      <c r="G35" s="6"/>
      <c r="H35" s="6"/>
    </row>
    <row r="36" spans="1:8" s="1" customFormat="1" x14ac:dyDescent="0.2">
      <c r="A36" s="6"/>
      <c r="B36" s="6"/>
      <c r="C36" s="6"/>
      <c r="D36" s="6"/>
      <c r="E36" s="6"/>
      <c r="F36" s="6"/>
      <c r="G36" s="6"/>
      <c r="H36" s="6"/>
    </row>
    <row r="37" spans="1:8" s="1" customFormat="1" x14ac:dyDescent="0.2">
      <c r="A37" s="6"/>
      <c r="B37" s="6"/>
      <c r="C37" s="6"/>
      <c r="D37" s="6"/>
      <c r="E37" s="6"/>
      <c r="F37" s="6"/>
      <c r="G37" s="6"/>
      <c r="H37" s="6"/>
    </row>
    <row r="38" spans="1:8" s="1" customFormat="1" x14ac:dyDescent="0.2">
      <c r="A38" s="6"/>
      <c r="B38" s="6"/>
      <c r="C38" s="6"/>
      <c r="D38" s="6"/>
      <c r="E38" s="6"/>
      <c r="F38" s="6"/>
      <c r="G38" s="6"/>
      <c r="H38" s="6"/>
    </row>
    <row r="39" spans="1:8" s="1" customFormat="1" x14ac:dyDescent="0.2">
      <c r="A39" s="6"/>
      <c r="B39" s="6"/>
      <c r="C39" s="6"/>
      <c r="D39" s="6"/>
      <c r="E39" s="6"/>
      <c r="F39" s="6"/>
      <c r="G39" s="6"/>
      <c r="H39" s="6"/>
    </row>
    <row r="40" spans="1:8" s="1" customFormat="1" ht="1.1499999999999999" customHeight="1" x14ac:dyDescent="0.2">
      <c r="A40" s="94"/>
      <c r="B40" s="94"/>
      <c r="C40" s="94"/>
      <c r="D40" s="94"/>
      <c r="E40" s="94"/>
      <c r="F40" s="94"/>
      <c r="G40" s="94"/>
      <c r="H40" s="94"/>
    </row>
    <row r="41" spans="1:8" s="1" customFormat="1" ht="29.45" customHeight="1" thickBot="1" x14ac:dyDescent="0.25">
      <c r="A41" s="95" t="s">
        <v>60</v>
      </c>
      <c r="B41" s="95"/>
      <c r="C41" s="95"/>
      <c r="D41" s="95"/>
      <c r="E41" s="95"/>
      <c r="F41" s="95"/>
      <c r="G41" s="95"/>
      <c r="H41" s="95"/>
    </row>
    <row r="42" spans="1:8" s="1" customFormat="1" ht="15" x14ac:dyDescent="0.25">
      <c r="A42" s="8" t="s">
        <v>59</v>
      </c>
      <c r="B42" s="4"/>
      <c r="C42" s="4"/>
      <c r="D42" s="4"/>
      <c r="E42" s="4"/>
    </row>
    <row r="43" spans="1:8" s="1" customFormat="1" ht="18.75" customHeight="1" x14ac:dyDescent="0.25">
      <c r="A43" s="8"/>
      <c r="B43" s="4"/>
      <c r="C43" s="4"/>
      <c r="D43" s="4"/>
      <c r="E43" s="4"/>
    </row>
    <row r="44" spans="1:8" s="1" customFormat="1" x14ac:dyDescent="0.2">
      <c r="A44" s="3"/>
      <c r="B44" s="4"/>
      <c r="C44" s="4"/>
      <c r="D44" s="4"/>
      <c r="E44" s="4"/>
    </row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</sheetData>
  <mergeCells count="8">
    <mergeCell ref="A40:H40"/>
    <mergeCell ref="A41:H41"/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6"/>
  <sheetViews>
    <sheetView workbookViewId="0">
      <selection activeCell="B22" sqref="B22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</cols>
  <sheetData>
    <row r="1" spans="1:8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8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8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8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8" ht="17.25" customHeight="1" x14ac:dyDescent="0.2">
      <c r="A5" s="14" t="s">
        <v>9</v>
      </c>
      <c r="B5" s="12"/>
      <c r="C5" s="12"/>
      <c r="D5" s="12"/>
      <c r="E5" s="12"/>
      <c r="F5" s="12"/>
      <c r="G5" s="12"/>
      <c r="H5" s="12"/>
    </row>
    <row r="6" spans="1:8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8" ht="17.25" customHeight="1" x14ac:dyDescent="0.25">
      <c r="A7" s="89" t="s">
        <v>4</v>
      </c>
      <c r="B7" s="89"/>
      <c r="C7" s="89"/>
      <c r="D7" s="11"/>
      <c r="E7" s="10"/>
      <c r="F7" s="10"/>
      <c r="G7" s="10"/>
      <c r="H7" s="10"/>
    </row>
    <row r="8" spans="1:8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8" ht="32.25" customHeight="1" x14ac:dyDescent="0.2">
      <c r="A9" s="88"/>
      <c r="B9" s="16" t="s">
        <v>10</v>
      </c>
      <c r="C9" s="16" t="s">
        <v>11</v>
      </c>
      <c r="D9" s="16" t="s">
        <v>12</v>
      </c>
      <c r="E9" s="16"/>
      <c r="F9" s="17" t="s">
        <v>10</v>
      </c>
      <c r="G9" s="17" t="s">
        <v>11</v>
      </c>
      <c r="H9" s="17" t="s">
        <v>12</v>
      </c>
    </row>
    <row r="10" spans="1:8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8" s="1" customFormat="1" x14ac:dyDescent="0.2">
      <c r="E11" s="6"/>
      <c r="F11" s="6"/>
      <c r="G11" s="6"/>
      <c r="H11" s="6"/>
    </row>
    <row r="12" spans="1:8" s="1" customFormat="1" x14ac:dyDescent="0.2">
      <c r="A12" s="6"/>
      <c r="B12" s="6"/>
      <c r="C12" s="6"/>
      <c r="D12" s="6"/>
      <c r="E12" s="6"/>
      <c r="F12" s="6"/>
      <c r="G12" s="6"/>
      <c r="H12" s="6"/>
    </row>
    <row r="13" spans="1:8" s="1" customFormat="1" x14ac:dyDescent="0.2">
      <c r="E13" s="6"/>
      <c r="F13" s="6"/>
      <c r="G13" s="6"/>
      <c r="H13" s="6"/>
    </row>
    <row r="14" spans="1:8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8" s="1" customFormat="1" x14ac:dyDescent="0.2">
      <c r="A15" s="18" t="s">
        <v>13</v>
      </c>
      <c r="B15" s="19" t="s">
        <v>14</v>
      </c>
      <c r="C15" s="20"/>
      <c r="D15" s="20"/>
      <c r="E15" s="20"/>
      <c r="F15" s="20"/>
      <c r="G15" s="20"/>
      <c r="H15" s="20"/>
    </row>
    <row r="16" spans="1:8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8" s="1" customFormat="1" ht="13.5" thickBot="1" x14ac:dyDescent="0.25">
      <c r="A31" s="2"/>
      <c r="B31" s="2"/>
      <c r="C31" s="2"/>
      <c r="D31" s="2"/>
      <c r="E31" s="2"/>
      <c r="F31" s="2"/>
      <c r="G31" s="2"/>
      <c r="H31" s="2"/>
    </row>
    <row r="32" spans="1:8" s="1" customFormat="1" ht="18.75" customHeight="1" x14ac:dyDescent="0.25">
      <c r="A32" s="8"/>
      <c r="B32" s="4"/>
      <c r="C32" s="4"/>
      <c r="D32" s="4"/>
      <c r="E32" s="4"/>
    </row>
    <row r="33" spans="1:5" s="1" customFormat="1" x14ac:dyDescent="0.2">
      <c r="A33" s="3"/>
      <c r="B33" s="4"/>
      <c r="C33" s="4"/>
      <c r="D33" s="4"/>
      <c r="E33" s="4"/>
    </row>
    <row r="34" spans="1:5" s="1" customFormat="1" x14ac:dyDescent="0.2"/>
    <row r="35" spans="1:5" s="1" customFormat="1" x14ac:dyDescent="0.2"/>
    <row r="36" spans="1:5" s="1" customFormat="1" x14ac:dyDescent="0.2"/>
    <row r="37" spans="1:5" s="1" customFormat="1" x14ac:dyDescent="0.2"/>
    <row r="38" spans="1:5" s="1" customFormat="1" x14ac:dyDescent="0.2"/>
    <row r="39" spans="1:5" s="1" customFormat="1" x14ac:dyDescent="0.2"/>
    <row r="40" spans="1:5" s="1" customFormat="1" x14ac:dyDescent="0.2"/>
    <row r="41" spans="1:5" s="1" customFormat="1" x14ac:dyDescent="0.2"/>
    <row r="42" spans="1:5" s="1" customFormat="1" x14ac:dyDescent="0.2"/>
    <row r="43" spans="1:5" s="1" customFormat="1" x14ac:dyDescent="0.2"/>
    <row r="44" spans="1:5" s="1" customFormat="1" x14ac:dyDescent="0.2"/>
    <row r="45" spans="1:5" s="1" customFormat="1" x14ac:dyDescent="0.2"/>
    <row r="46" spans="1:5" s="1" customFormat="1" x14ac:dyDescent="0.2"/>
    <row r="47" spans="1:5" s="1" customFormat="1" x14ac:dyDescent="0.2"/>
    <row r="48" spans="1:5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</sheetData>
  <mergeCells count="6">
    <mergeCell ref="A4:H4"/>
    <mergeCell ref="B8:D8"/>
    <mergeCell ref="F8:H8"/>
    <mergeCell ref="A8:A9"/>
    <mergeCell ref="A7:C7"/>
    <mergeCell ref="A6:H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zoomScale="85" zoomScaleNormal="85" workbookViewId="0">
      <selection activeCell="J10" sqref="J10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  <col min="9" max="9" width="12.5703125" bestFit="1" customWidth="1"/>
  </cols>
  <sheetData>
    <row r="1" spans="1:10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10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10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10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10" ht="17.25" customHeight="1" x14ac:dyDescent="0.2">
      <c r="A5" s="21" t="s">
        <v>17</v>
      </c>
      <c r="B5" s="21"/>
      <c r="C5" s="21"/>
      <c r="D5" s="21"/>
      <c r="E5" s="21"/>
      <c r="F5" s="21"/>
      <c r="G5" s="21"/>
      <c r="H5" s="21"/>
    </row>
    <row r="6" spans="1:10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10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10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10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10" s="1" customFormat="1" x14ac:dyDescent="0.2">
      <c r="A10" s="6" t="s">
        <v>16</v>
      </c>
      <c r="B10" s="24">
        <v>33301734</v>
      </c>
      <c r="C10" s="24">
        <v>37467828</v>
      </c>
      <c r="D10" s="24">
        <v>41515807</v>
      </c>
      <c r="E10" s="24"/>
      <c r="F10" s="24">
        <v>33301734</v>
      </c>
      <c r="G10" s="24">
        <v>37467828</v>
      </c>
      <c r="H10" s="24">
        <v>41515807</v>
      </c>
      <c r="I10" s="27">
        <f>+F10+G10+H10+TEPJF!F11+TEPJF!G11+TEPJF!H11</f>
        <v>129441019</v>
      </c>
      <c r="J10" s="75">
        <f>+'Word '!C11+'Word '!D11+'Word '!E11</f>
        <v>129.44101900000001</v>
      </c>
    </row>
    <row r="11" spans="1:10" s="1" customFormat="1" x14ac:dyDescent="0.2">
      <c r="A11" s="6"/>
      <c r="B11" s="6"/>
      <c r="C11" s="6"/>
      <c r="D11" s="6"/>
      <c r="E11" s="6"/>
      <c r="F11" s="6"/>
      <c r="G11" s="6"/>
      <c r="H11" s="6"/>
    </row>
    <row r="12" spans="1:10" s="1" customFormat="1" x14ac:dyDescent="0.2">
      <c r="A12" s="6"/>
      <c r="B12" s="6"/>
      <c r="C12" s="6"/>
      <c r="D12" s="6"/>
      <c r="E12" s="6"/>
      <c r="F12" s="6"/>
      <c r="G12" s="6"/>
      <c r="H12" s="6"/>
    </row>
    <row r="13" spans="1:10" s="1" customFormat="1" x14ac:dyDescent="0.2">
      <c r="A13" s="6"/>
      <c r="B13" s="6"/>
      <c r="C13" s="6"/>
      <c r="D13" s="6"/>
      <c r="E13" s="6"/>
      <c r="F13" s="6"/>
      <c r="G13" s="6"/>
      <c r="H13" s="6"/>
    </row>
    <row r="14" spans="1:10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10" s="1" customFormat="1" x14ac:dyDescent="0.2">
      <c r="A15" s="6"/>
      <c r="B15" s="6"/>
      <c r="C15" s="6"/>
      <c r="D15" s="6"/>
      <c r="E15" s="6"/>
      <c r="F15" s="6"/>
      <c r="G15" s="6"/>
      <c r="H15" s="6"/>
    </row>
    <row r="16" spans="1:10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8" s="1" customFormat="1" x14ac:dyDescent="0.2">
      <c r="A31" s="6"/>
      <c r="B31" s="6"/>
      <c r="C31" s="6"/>
      <c r="D31" s="6"/>
      <c r="E31" s="6"/>
      <c r="F31" s="6"/>
      <c r="G31" s="6"/>
      <c r="H31" s="6"/>
    </row>
    <row r="32" spans="1:8" s="1" customFormat="1" x14ac:dyDescent="0.2">
      <c r="A32" s="6"/>
      <c r="B32" s="6"/>
      <c r="C32" s="6"/>
      <c r="D32" s="6"/>
      <c r="E32" s="6"/>
      <c r="F32" s="6"/>
      <c r="G32" s="6"/>
      <c r="H32" s="6"/>
    </row>
    <row r="33" spans="1:8" s="1" customFormat="1" x14ac:dyDescent="0.2">
      <c r="A33" s="6"/>
      <c r="B33" s="6"/>
      <c r="C33" s="6"/>
      <c r="D33" s="6"/>
      <c r="E33" s="6"/>
      <c r="F33" s="6"/>
      <c r="G33" s="6"/>
      <c r="H33" s="6"/>
    </row>
    <row r="34" spans="1:8" s="1" customFormat="1" x14ac:dyDescent="0.2">
      <c r="A34" s="6"/>
      <c r="B34" s="6"/>
      <c r="C34" s="6"/>
      <c r="D34" s="6"/>
      <c r="E34" s="6"/>
      <c r="F34" s="6"/>
      <c r="G34" s="6"/>
      <c r="H34" s="6"/>
    </row>
    <row r="35" spans="1:8" s="1" customFormat="1" x14ac:dyDescent="0.2">
      <c r="A35" s="6"/>
      <c r="B35" s="6"/>
      <c r="C35" s="6"/>
      <c r="D35" s="6"/>
      <c r="E35" s="6"/>
      <c r="F35" s="6"/>
      <c r="G35" s="6"/>
      <c r="H35" s="6"/>
    </row>
    <row r="36" spans="1:8" s="1" customFormat="1" x14ac:dyDescent="0.2">
      <c r="A36" s="6"/>
      <c r="B36" s="6"/>
      <c r="C36" s="6"/>
      <c r="D36" s="6"/>
      <c r="E36" s="6"/>
      <c r="F36" s="6"/>
      <c r="G36" s="6"/>
      <c r="H36" s="6"/>
    </row>
    <row r="37" spans="1:8" s="1" customFormat="1" x14ac:dyDescent="0.2">
      <c r="A37" s="6"/>
      <c r="B37" s="6"/>
      <c r="C37" s="6"/>
      <c r="D37" s="6"/>
      <c r="E37" s="6"/>
      <c r="F37" s="6"/>
      <c r="G37" s="6"/>
      <c r="H37" s="6"/>
    </row>
    <row r="38" spans="1:8" s="1" customFormat="1" x14ac:dyDescent="0.2">
      <c r="A38" s="6"/>
      <c r="B38" s="6"/>
      <c r="C38" s="6"/>
      <c r="D38" s="6"/>
      <c r="E38" s="6"/>
      <c r="F38" s="6"/>
      <c r="G38" s="6"/>
      <c r="H38" s="6"/>
    </row>
    <row r="39" spans="1:8" s="1" customFormat="1" x14ac:dyDescent="0.2">
      <c r="A39" s="6"/>
      <c r="B39" s="6"/>
      <c r="C39" s="6"/>
      <c r="D39" s="6"/>
      <c r="E39" s="6"/>
      <c r="F39" s="6"/>
      <c r="G39" s="6"/>
      <c r="H39" s="6"/>
    </row>
    <row r="40" spans="1:8" s="1" customFormat="1" x14ac:dyDescent="0.2">
      <c r="A40" s="6"/>
      <c r="B40" s="6"/>
      <c r="C40" s="6"/>
      <c r="D40" s="6"/>
      <c r="E40" s="6"/>
      <c r="F40" s="6"/>
      <c r="G40" s="6"/>
      <c r="H40" s="6"/>
    </row>
    <row r="41" spans="1:8" s="1" customFormat="1" x14ac:dyDescent="0.2">
      <c r="A41" s="6"/>
      <c r="B41" s="6"/>
      <c r="C41" s="6"/>
      <c r="D41" s="6"/>
      <c r="E41" s="6"/>
      <c r="F41" s="6"/>
      <c r="G41" s="6"/>
      <c r="H41" s="6"/>
    </row>
    <row r="42" spans="1:8" s="1" customFormat="1" ht="13.5" thickBot="1" x14ac:dyDescent="0.25">
      <c r="A42" s="2"/>
      <c r="B42" s="2"/>
      <c r="C42" s="2"/>
      <c r="D42" s="2"/>
      <c r="E42" s="2"/>
      <c r="F42" s="2"/>
      <c r="G42" s="2"/>
      <c r="H42" s="2"/>
    </row>
    <row r="43" spans="1:8" s="1" customFormat="1" ht="18.75" customHeight="1" x14ac:dyDescent="0.25">
      <c r="A43" s="8" t="s">
        <v>15</v>
      </c>
      <c r="B43" s="4"/>
      <c r="C43" s="4"/>
      <c r="D43" s="4"/>
      <c r="E43" s="4"/>
    </row>
    <row r="44" spans="1:8" s="1" customFormat="1" x14ac:dyDescent="0.2">
      <c r="A44" s="3"/>
      <c r="B44" s="4"/>
      <c r="C44" s="4"/>
      <c r="D44" s="4"/>
      <c r="E44" s="4"/>
    </row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</sheetData>
  <mergeCells count="6"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8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workbookViewId="0">
      <selection activeCell="J13" sqref="J13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</cols>
  <sheetData>
    <row r="1" spans="1:10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10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10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10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10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10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10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10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10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10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10" s="1" customFormat="1" x14ac:dyDescent="0.2">
      <c r="A11" s="6"/>
      <c r="B11" s="6"/>
      <c r="C11" s="6"/>
      <c r="D11" s="6"/>
      <c r="E11" s="6"/>
      <c r="F11" s="6"/>
      <c r="G11" s="6"/>
      <c r="H11" s="6"/>
    </row>
    <row r="12" spans="1:10" s="1" customFormat="1" x14ac:dyDescent="0.2">
      <c r="A12" s="6"/>
      <c r="B12" s="6"/>
      <c r="C12" s="6"/>
      <c r="D12" s="6"/>
      <c r="E12" s="6"/>
      <c r="F12" s="6"/>
      <c r="G12" s="6"/>
      <c r="H12" s="6"/>
    </row>
    <row r="13" spans="1:10" s="1" customFormat="1" x14ac:dyDescent="0.2">
      <c r="A13" s="6" t="s">
        <v>75</v>
      </c>
      <c r="B13" s="61">
        <v>181847998.19</v>
      </c>
      <c r="C13" s="61">
        <v>207363106.37</v>
      </c>
      <c r="D13" s="61">
        <v>126639005.28999999</v>
      </c>
      <c r="E13" s="6"/>
      <c r="F13" s="61">
        <v>181837248.19</v>
      </c>
      <c r="G13" s="61">
        <v>212722309.28</v>
      </c>
      <c r="H13" s="61">
        <v>212722309.28</v>
      </c>
      <c r="I13" s="76">
        <f>+H13+G13+F13</f>
        <v>607281866.75</v>
      </c>
      <c r="J13" s="75">
        <f>+'Word '!C14+'Word '!D14+'Word '!E14</f>
        <v>607.28186674999995</v>
      </c>
    </row>
    <row r="14" spans="1:10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10" s="1" customFormat="1" x14ac:dyDescent="0.2">
      <c r="A15" s="6"/>
      <c r="B15" s="6"/>
      <c r="C15" s="6"/>
      <c r="D15" s="6"/>
      <c r="E15" s="6"/>
      <c r="F15" s="6"/>
      <c r="G15" s="6"/>
      <c r="H15" s="6"/>
    </row>
    <row r="16" spans="1:10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8" s="1" customFormat="1" x14ac:dyDescent="0.2">
      <c r="A31" s="6"/>
      <c r="B31" s="6"/>
      <c r="C31" s="6"/>
      <c r="D31" s="6"/>
      <c r="E31" s="6"/>
      <c r="F31" s="6"/>
      <c r="G31" s="6"/>
      <c r="H31" s="6"/>
    </row>
    <row r="32" spans="1:8" s="1" customFormat="1" x14ac:dyDescent="0.2">
      <c r="A32" s="6"/>
      <c r="B32" s="6"/>
      <c r="C32" s="6"/>
      <c r="D32" s="6"/>
      <c r="E32" s="6"/>
      <c r="F32" s="6"/>
      <c r="G32" s="6"/>
      <c r="H32" s="6"/>
    </row>
    <row r="33" spans="1:8" s="1" customFormat="1" x14ac:dyDescent="0.2">
      <c r="A33" s="6"/>
      <c r="B33" s="6"/>
      <c r="C33" s="6"/>
      <c r="D33" s="6"/>
      <c r="E33" s="6"/>
      <c r="F33" s="6"/>
      <c r="G33" s="6"/>
      <c r="H33" s="6"/>
    </row>
    <row r="34" spans="1:8" s="1" customFormat="1" x14ac:dyDescent="0.2">
      <c r="A34" s="6"/>
      <c r="B34" s="6"/>
      <c r="C34" s="6"/>
      <c r="D34" s="6"/>
      <c r="E34" s="6"/>
      <c r="F34" s="6"/>
      <c r="G34" s="6"/>
      <c r="H34" s="6"/>
    </row>
    <row r="35" spans="1:8" s="1" customFormat="1" x14ac:dyDescent="0.2">
      <c r="A35" s="6"/>
      <c r="B35" s="6"/>
      <c r="C35" s="6"/>
      <c r="D35" s="6"/>
      <c r="E35" s="6"/>
      <c r="F35" s="6"/>
      <c r="G35" s="6"/>
      <c r="H35" s="6"/>
    </row>
    <row r="36" spans="1:8" s="1" customFormat="1" x14ac:dyDescent="0.2">
      <c r="A36" s="6"/>
      <c r="B36" s="6"/>
      <c r="C36" s="6"/>
      <c r="D36" s="6"/>
      <c r="E36" s="6"/>
      <c r="F36" s="6"/>
      <c r="G36" s="6"/>
      <c r="H36" s="6"/>
    </row>
    <row r="37" spans="1:8" s="1" customFormat="1" x14ac:dyDescent="0.2">
      <c r="A37" s="6"/>
      <c r="B37" s="6"/>
      <c r="C37" s="6"/>
      <c r="D37" s="6"/>
      <c r="E37" s="6"/>
      <c r="F37" s="6"/>
      <c r="G37" s="6"/>
      <c r="H37" s="6"/>
    </row>
    <row r="38" spans="1:8" s="1" customFormat="1" x14ac:dyDescent="0.2">
      <c r="A38" s="6"/>
      <c r="B38" s="6"/>
      <c r="C38" s="6"/>
      <c r="D38" s="6"/>
      <c r="E38" s="6"/>
      <c r="F38" s="6"/>
      <c r="G38" s="6"/>
      <c r="H38" s="6"/>
    </row>
    <row r="39" spans="1:8" s="1" customFormat="1" x14ac:dyDescent="0.2">
      <c r="A39" s="6"/>
      <c r="B39" s="6"/>
      <c r="C39" s="6"/>
      <c r="D39" s="6"/>
      <c r="E39" s="6"/>
      <c r="F39" s="6"/>
      <c r="G39" s="6"/>
      <c r="H39" s="6"/>
    </row>
    <row r="40" spans="1:8" s="1" customFormat="1" x14ac:dyDescent="0.2">
      <c r="A40" s="6"/>
      <c r="B40" s="6"/>
      <c r="C40" s="6"/>
      <c r="D40" s="6"/>
      <c r="E40" s="6"/>
      <c r="F40" s="6"/>
      <c r="G40" s="6"/>
      <c r="H40" s="6"/>
    </row>
    <row r="41" spans="1:8" s="1" customFormat="1" x14ac:dyDescent="0.2">
      <c r="A41" s="6"/>
      <c r="B41" s="6"/>
      <c r="C41" s="6"/>
      <c r="D41" s="6"/>
      <c r="E41" s="6"/>
      <c r="F41" s="6"/>
      <c r="G41" s="6"/>
      <c r="H41" s="6"/>
    </row>
    <row r="42" spans="1:8" s="1" customFormat="1" ht="13.5" thickBot="1" x14ac:dyDescent="0.25">
      <c r="A42" s="2"/>
      <c r="B42" s="2"/>
      <c r="C42" s="2"/>
      <c r="D42" s="2"/>
      <c r="E42" s="2"/>
      <c r="F42" s="2"/>
      <c r="G42" s="2"/>
      <c r="H42" s="2"/>
    </row>
    <row r="43" spans="1:8" s="1" customFormat="1" ht="18.75" customHeight="1" x14ac:dyDescent="0.25">
      <c r="A43" s="8"/>
      <c r="B43" s="4"/>
      <c r="C43" s="4"/>
      <c r="D43" s="4"/>
      <c r="E43" s="4"/>
    </row>
    <row r="44" spans="1:8" s="1" customFormat="1" x14ac:dyDescent="0.2">
      <c r="A44" s="3"/>
      <c r="B44" s="4"/>
      <c r="C44" s="4"/>
      <c r="D44" s="4"/>
      <c r="E44" s="4"/>
    </row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</sheetData>
  <mergeCells count="6"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9"/>
  <sheetViews>
    <sheetView workbookViewId="0">
      <selection activeCell="A16" sqref="A16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</cols>
  <sheetData>
    <row r="1" spans="1:8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8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8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8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8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8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8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8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8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8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8" s="1" customFormat="1" ht="24" x14ac:dyDescent="0.2">
      <c r="A11" s="26" t="s">
        <v>19</v>
      </c>
      <c r="B11" s="24">
        <v>2594550</v>
      </c>
      <c r="C11" s="24">
        <v>7280550</v>
      </c>
      <c r="D11" s="24">
        <f>+C11</f>
        <v>7280550</v>
      </c>
      <c r="E11" s="25"/>
      <c r="F11" s="25">
        <f>+B11</f>
        <v>2594550</v>
      </c>
      <c r="G11" s="25">
        <f>+C11</f>
        <v>7280550</v>
      </c>
      <c r="H11" s="25">
        <f>+D11</f>
        <v>7280550</v>
      </c>
    </row>
    <row r="12" spans="1:8" s="1" customFormat="1" x14ac:dyDescent="0.2">
      <c r="A12" s="6"/>
      <c r="B12" s="6"/>
      <c r="C12" s="6"/>
      <c r="D12" s="6"/>
      <c r="E12" s="6"/>
      <c r="F12" s="6"/>
      <c r="G12" s="6"/>
      <c r="H12" s="6"/>
    </row>
    <row r="13" spans="1:8" s="1" customFormat="1" x14ac:dyDescent="0.2">
      <c r="A13" s="6"/>
      <c r="B13" s="6"/>
      <c r="C13" s="6"/>
      <c r="D13" s="6"/>
      <c r="E13" s="6"/>
      <c r="F13" s="6"/>
      <c r="G13" s="6"/>
      <c r="H13" s="6"/>
    </row>
    <row r="14" spans="1:8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8" s="1" customFormat="1" x14ac:dyDescent="0.2">
      <c r="A15" s="6"/>
      <c r="B15" s="6"/>
      <c r="C15" s="6"/>
      <c r="D15" s="6"/>
      <c r="E15" s="6"/>
      <c r="F15" s="6"/>
      <c r="G15" s="6"/>
      <c r="H15" s="6"/>
    </row>
    <row r="16" spans="1:8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8" s="1" customFormat="1" x14ac:dyDescent="0.2">
      <c r="A31" s="6"/>
      <c r="B31" s="6"/>
      <c r="C31" s="6"/>
      <c r="D31" s="6"/>
      <c r="E31" s="6"/>
      <c r="F31" s="6"/>
      <c r="G31" s="6"/>
      <c r="H31" s="6"/>
    </row>
    <row r="32" spans="1:8" s="1" customFormat="1" x14ac:dyDescent="0.2">
      <c r="A32" s="6"/>
      <c r="B32" s="6"/>
      <c r="C32" s="6"/>
      <c r="D32" s="6"/>
      <c r="E32" s="6"/>
      <c r="F32" s="6"/>
      <c r="G32" s="6"/>
      <c r="H32" s="6"/>
    </row>
    <row r="33" spans="1:8" s="1" customFormat="1" x14ac:dyDescent="0.2">
      <c r="A33" s="6"/>
      <c r="B33" s="6"/>
      <c r="C33" s="6"/>
      <c r="D33" s="6"/>
      <c r="E33" s="6"/>
      <c r="F33" s="6"/>
      <c r="G33" s="6"/>
      <c r="H33" s="6"/>
    </row>
    <row r="34" spans="1:8" s="1" customFormat="1" ht="13.5" thickBot="1" x14ac:dyDescent="0.25">
      <c r="A34" s="2"/>
      <c r="B34" s="2"/>
      <c r="C34" s="2"/>
      <c r="D34" s="2"/>
      <c r="E34" s="2"/>
      <c r="F34" s="2"/>
      <c r="G34" s="2"/>
      <c r="H34" s="2"/>
    </row>
    <row r="35" spans="1:8" s="1" customFormat="1" ht="32.25" customHeight="1" x14ac:dyDescent="0.25">
      <c r="A35" s="96" t="s">
        <v>18</v>
      </c>
      <c r="B35" s="96"/>
      <c r="C35" s="96"/>
      <c r="D35" s="96"/>
      <c r="E35" s="96"/>
      <c r="F35" s="96"/>
      <c r="G35" s="96"/>
      <c r="H35" s="96"/>
    </row>
    <row r="36" spans="1:8" s="1" customFormat="1" x14ac:dyDescent="0.2">
      <c r="A36" s="3"/>
      <c r="B36" s="4"/>
      <c r="C36" s="4"/>
      <c r="D36" s="4"/>
      <c r="E36" s="4"/>
    </row>
    <row r="37" spans="1:8" s="1" customFormat="1" x14ac:dyDescent="0.2"/>
    <row r="38" spans="1:8" s="1" customFormat="1" x14ac:dyDescent="0.2"/>
    <row r="39" spans="1:8" s="1" customFormat="1" x14ac:dyDescent="0.2"/>
    <row r="40" spans="1:8" s="1" customFormat="1" x14ac:dyDescent="0.2"/>
    <row r="41" spans="1:8" s="1" customFormat="1" x14ac:dyDescent="0.2"/>
    <row r="42" spans="1:8" s="1" customFormat="1" x14ac:dyDescent="0.2"/>
    <row r="43" spans="1:8" s="1" customFormat="1" x14ac:dyDescent="0.2"/>
    <row r="44" spans="1:8" s="1" customFormat="1" x14ac:dyDescent="0.2"/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</sheetData>
  <mergeCells count="7">
    <mergeCell ref="A35:H35"/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7"/>
  <sheetViews>
    <sheetView workbookViewId="0">
      <selection activeCell="C20" sqref="C20"/>
    </sheetView>
  </sheetViews>
  <sheetFormatPr baseColWidth="10" defaultRowHeight="12.75" x14ac:dyDescent="0.2"/>
  <cols>
    <col min="1" max="1" width="39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</cols>
  <sheetData>
    <row r="1" spans="1:8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8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8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8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8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8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8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8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8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65</v>
      </c>
      <c r="H9" s="22" t="s">
        <v>12</v>
      </c>
    </row>
    <row r="10" spans="1:8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8" s="1" customFormat="1" x14ac:dyDescent="0.2">
      <c r="A11" s="6" t="s">
        <v>64</v>
      </c>
      <c r="B11" s="53">
        <v>7468720</v>
      </c>
      <c r="C11" s="53">
        <v>7468720</v>
      </c>
      <c r="D11" s="53">
        <v>7468720</v>
      </c>
      <c r="E11" s="6"/>
      <c r="F11" s="6"/>
      <c r="G11" s="6"/>
      <c r="H11" s="6"/>
    </row>
    <row r="12" spans="1:8" s="1" customFormat="1" x14ac:dyDescent="0.2">
      <c r="A12" s="6"/>
      <c r="B12" s="6"/>
      <c r="C12" s="6"/>
      <c r="D12" s="6"/>
      <c r="E12" s="6"/>
      <c r="F12" s="6"/>
      <c r="G12" s="6"/>
      <c r="H12" s="6"/>
    </row>
    <row r="13" spans="1:8" s="1" customFormat="1" x14ac:dyDescent="0.2">
      <c r="A13" s="6"/>
      <c r="B13" s="6"/>
      <c r="C13" s="6"/>
      <c r="D13" s="6"/>
      <c r="E13" s="6"/>
      <c r="F13" s="6"/>
      <c r="G13" s="6"/>
      <c r="H13" s="6"/>
    </row>
    <row r="14" spans="1:8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8" s="1" customFormat="1" x14ac:dyDescent="0.2">
      <c r="A15" s="6"/>
      <c r="B15" s="6"/>
      <c r="C15" s="6"/>
      <c r="D15" s="6"/>
      <c r="E15" s="6"/>
      <c r="F15" s="6"/>
      <c r="G15" s="6"/>
      <c r="H15" s="6"/>
    </row>
    <row r="16" spans="1:8" s="1" customFormat="1" x14ac:dyDescent="0.2">
      <c r="A16" s="6"/>
      <c r="B16" s="6" t="s">
        <v>63</v>
      </c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8" s="1" customFormat="1" x14ac:dyDescent="0.2">
      <c r="A31" s="6"/>
      <c r="B31" s="6"/>
      <c r="C31" s="6"/>
      <c r="D31" s="6"/>
      <c r="E31" s="6"/>
      <c r="F31" s="6"/>
      <c r="G31" s="6"/>
      <c r="H31" s="6"/>
    </row>
    <row r="32" spans="1:8" s="1" customFormat="1" x14ac:dyDescent="0.2">
      <c r="A32" s="6"/>
      <c r="B32" s="6"/>
      <c r="C32" s="6"/>
      <c r="D32" s="6"/>
      <c r="E32" s="6"/>
      <c r="F32" s="6"/>
      <c r="G32" s="6"/>
      <c r="H32" s="6"/>
    </row>
    <row r="33" spans="1:8" s="1" customFormat="1" x14ac:dyDescent="0.2">
      <c r="A33" s="6"/>
      <c r="B33" s="6"/>
      <c r="C33" s="6"/>
      <c r="D33" s="6"/>
      <c r="E33" s="6"/>
      <c r="F33" s="6"/>
      <c r="G33" s="6"/>
      <c r="H33" s="6"/>
    </row>
    <row r="34" spans="1:8" s="1" customFormat="1" x14ac:dyDescent="0.2">
      <c r="A34" s="6"/>
      <c r="B34" s="6"/>
      <c r="C34" s="6"/>
      <c r="D34" s="6"/>
      <c r="E34" s="6"/>
      <c r="F34" s="6"/>
      <c r="G34" s="6"/>
      <c r="H34" s="6"/>
    </row>
    <row r="35" spans="1:8" s="1" customFormat="1" x14ac:dyDescent="0.2">
      <c r="A35" s="6"/>
      <c r="B35" s="6"/>
      <c r="C35" s="6"/>
      <c r="D35" s="6"/>
      <c r="E35" s="6"/>
      <c r="F35" s="6"/>
      <c r="G35" s="6"/>
      <c r="H35" s="6"/>
    </row>
    <row r="36" spans="1:8" s="1" customFormat="1" x14ac:dyDescent="0.2">
      <c r="A36" s="6"/>
      <c r="B36" s="6"/>
      <c r="C36" s="6"/>
      <c r="D36" s="6"/>
      <c r="E36" s="6"/>
      <c r="F36" s="6"/>
      <c r="G36" s="6"/>
      <c r="H36" s="6"/>
    </row>
    <row r="37" spans="1:8" s="1" customFormat="1" x14ac:dyDescent="0.2">
      <c r="A37" s="6"/>
      <c r="B37" s="6"/>
      <c r="C37" s="6"/>
      <c r="D37" s="6"/>
      <c r="E37" s="6"/>
      <c r="F37" s="6"/>
      <c r="G37" s="6"/>
      <c r="H37" s="6"/>
    </row>
    <row r="38" spans="1:8" s="1" customFormat="1" x14ac:dyDescent="0.2">
      <c r="A38" s="6"/>
      <c r="B38" s="6"/>
      <c r="C38" s="6"/>
      <c r="D38" s="6"/>
      <c r="E38" s="6"/>
      <c r="F38" s="6"/>
      <c r="G38" s="6"/>
      <c r="H38" s="6"/>
    </row>
    <row r="39" spans="1:8" s="1" customFormat="1" x14ac:dyDescent="0.2">
      <c r="A39" s="6"/>
      <c r="B39" s="6"/>
      <c r="C39" s="6"/>
      <c r="D39" s="6"/>
      <c r="E39" s="6"/>
      <c r="F39" s="6"/>
      <c r="G39" s="6"/>
      <c r="H39" s="6"/>
    </row>
    <row r="40" spans="1:8" s="1" customFormat="1" x14ac:dyDescent="0.2">
      <c r="A40" s="6"/>
      <c r="B40" s="6"/>
      <c r="C40" s="6"/>
      <c r="D40" s="6"/>
      <c r="E40" s="6"/>
      <c r="F40" s="6"/>
      <c r="G40" s="6"/>
      <c r="H40" s="6"/>
    </row>
    <row r="41" spans="1:8" s="1" customFormat="1" x14ac:dyDescent="0.2">
      <c r="A41" s="6"/>
      <c r="B41" s="6"/>
      <c r="C41" s="6"/>
      <c r="D41" s="6"/>
      <c r="E41" s="6"/>
      <c r="F41" s="6"/>
      <c r="G41" s="6"/>
      <c r="H41" s="6"/>
    </row>
    <row r="42" spans="1:8" s="1" customFormat="1" ht="13.5" thickBot="1" x14ac:dyDescent="0.25">
      <c r="A42" s="2"/>
      <c r="B42" s="2"/>
      <c r="C42" s="2"/>
      <c r="D42" s="2"/>
      <c r="E42" s="2"/>
      <c r="F42" s="2"/>
      <c r="G42" s="2"/>
      <c r="H42" s="2"/>
    </row>
    <row r="43" spans="1:8" s="1" customFormat="1" ht="18.75" customHeight="1" x14ac:dyDescent="0.25">
      <c r="A43" s="8" t="s">
        <v>15</v>
      </c>
      <c r="B43" s="4"/>
      <c r="C43" s="4"/>
      <c r="D43" s="4"/>
      <c r="E43" s="4"/>
    </row>
    <row r="44" spans="1:8" s="1" customFormat="1" x14ac:dyDescent="0.2">
      <c r="A44" s="3"/>
      <c r="B44" s="4"/>
      <c r="C44" s="4"/>
      <c r="D44" s="4"/>
      <c r="E44" s="4"/>
    </row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</sheetData>
  <mergeCells count="6"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84" orientation="landscape" verticalDpi="598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5"/>
  <sheetViews>
    <sheetView zoomScaleNormal="100" workbookViewId="0">
      <selection activeCell="I13" sqref="I13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6.28515625" customWidth="1"/>
    <col min="7" max="7" width="17.140625" customWidth="1"/>
    <col min="8" max="8" width="18" customWidth="1"/>
    <col min="9" max="9" width="15.28515625" bestFit="1" customWidth="1"/>
  </cols>
  <sheetData>
    <row r="1" spans="1:9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9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9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9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9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9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9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9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9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9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9" s="1" customFormat="1" x14ac:dyDescent="0.2">
      <c r="A11" s="6" t="s">
        <v>81</v>
      </c>
      <c r="B11" s="58">
        <v>371941406.63999999</v>
      </c>
      <c r="C11" s="58">
        <v>388613766.51999998</v>
      </c>
      <c r="D11" s="58">
        <v>422342042.83999997</v>
      </c>
      <c r="E11" s="6"/>
      <c r="F11" s="58">
        <v>371938870.18000001</v>
      </c>
      <c r="G11" s="58">
        <v>388613766.51999998</v>
      </c>
      <c r="H11" s="58">
        <v>422342042.83999997</v>
      </c>
      <c r="I11" s="54">
        <f>+F11+G11+H11</f>
        <v>1182894679.54</v>
      </c>
    </row>
    <row r="12" spans="1:9" s="1" customFormat="1" x14ac:dyDescent="0.2">
      <c r="A12" s="6"/>
      <c r="B12" s="6"/>
      <c r="C12" s="6"/>
      <c r="D12" s="6"/>
      <c r="E12" s="6"/>
      <c r="F12" s="6"/>
      <c r="G12" s="6"/>
      <c r="H12" s="6"/>
      <c r="I12" s="75">
        <f>+'Word '!C15+'Word '!D15+'Word '!E15</f>
        <v>1182.89467954</v>
      </c>
    </row>
    <row r="13" spans="1:9" s="1" customFormat="1" x14ac:dyDescent="0.2">
      <c r="A13" s="6"/>
      <c r="B13" s="6"/>
      <c r="C13" s="6"/>
      <c r="D13" s="6"/>
      <c r="E13" s="6"/>
      <c r="F13" s="6"/>
      <c r="G13" s="6"/>
      <c r="H13" s="6"/>
      <c r="I13" s="75">
        <f>+I11-I12</f>
        <v>1182893496.6453204</v>
      </c>
    </row>
    <row r="14" spans="1:9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9" s="1" customFormat="1" x14ac:dyDescent="0.2">
      <c r="A15" s="6"/>
      <c r="B15" s="6"/>
      <c r="C15" s="6"/>
      <c r="D15" s="6"/>
      <c r="E15" s="6"/>
      <c r="F15" s="6"/>
      <c r="G15" s="6"/>
      <c r="H15" s="6"/>
    </row>
    <row r="16" spans="1:9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ht="30" customHeight="1" x14ac:dyDescent="0.2">
      <c r="A30" s="97" t="s">
        <v>80</v>
      </c>
      <c r="B30" s="97"/>
      <c r="C30" s="6"/>
      <c r="D30" s="6"/>
      <c r="E30" s="6"/>
      <c r="F30" s="6"/>
      <c r="G30" s="6"/>
      <c r="H30" s="6"/>
    </row>
    <row r="31" spans="1:8" s="1" customFormat="1" ht="15" x14ac:dyDescent="0.2">
      <c r="A31" s="64"/>
      <c r="B31" s="6"/>
      <c r="C31" s="6"/>
      <c r="D31" s="6"/>
      <c r="E31" s="6"/>
      <c r="F31" s="6"/>
      <c r="G31" s="6"/>
      <c r="H31" s="6"/>
    </row>
    <row r="32" spans="1:8" s="1" customFormat="1" ht="15" x14ac:dyDescent="0.2">
      <c r="A32" s="64"/>
      <c r="B32" s="6"/>
      <c r="C32" s="6"/>
      <c r="D32" s="6"/>
      <c r="E32" s="6"/>
      <c r="F32" s="6"/>
      <c r="G32" s="6"/>
      <c r="H32" s="6"/>
    </row>
    <row r="33" spans="1:8" s="1" customFormat="1" ht="15" x14ac:dyDescent="0.2">
      <c r="A33" s="64"/>
      <c r="B33" s="6"/>
      <c r="C33" s="6"/>
      <c r="D33" s="6"/>
      <c r="E33" s="6"/>
      <c r="F33" s="6"/>
      <c r="G33" s="6"/>
      <c r="H33" s="6"/>
    </row>
    <row r="34" spans="1:8" s="1" customFormat="1" ht="15" x14ac:dyDescent="0.2">
      <c r="A34" s="64"/>
      <c r="B34" s="6"/>
      <c r="C34" s="6"/>
      <c r="D34" s="6"/>
      <c r="E34" s="6"/>
      <c r="F34" s="6"/>
      <c r="G34" s="6"/>
      <c r="H34" s="6"/>
    </row>
    <row r="35" spans="1:8" s="1" customFormat="1" ht="15" x14ac:dyDescent="0.2">
      <c r="A35" s="98"/>
      <c r="B35" s="98"/>
      <c r="C35" s="6"/>
      <c r="D35" s="6"/>
      <c r="E35" s="6"/>
      <c r="F35" s="6"/>
      <c r="G35" s="6"/>
      <c r="H35" s="6"/>
    </row>
    <row r="36" spans="1:8" s="1" customFormat="1" ht="15" x14ac:dyDescent="0.2">
      <c r="A36" s="63" t="s">
        <v>79</v>
      </c>
      <c r="B36" s="6"/>
      <c r="C36" s="6"/>
      <c r="D36" s="6"/>
      <c r="E36" s="6"/>
      <c r="F36" s="6"/>
      <c r="G36" s="6"/>
      <c r="H36" s="6"/>
    </row>
    <row r="37" spans="1:8" s="1" customFormat="1" ht="15" x14ac:dyDescent="0.2">
      <c r="A37" s="63" t="s">
        <v>78</v>
      </c>
      <c r="B37" s="6"/>
      <c r="C37" s="6"/>
      <c r="D37" s="6"/>
      <c r="E37" s="6"/>
      <c r="F37" s="6"/>
      <c r="G37" s="6"/>
      <c r="H37" s="6"/>
    </row>
    <row r="38" spans="1:8" s="1" customFormat="1" x14ac:dyDescent="0.2">
      <c r="A38" s="6"/>
      <c r="B38" s="6"/>
      <c r="C38" s="6"/>
      <c r="D38" s="6"/>
      <c r="E38" s="6"/>
      <c r="F38" s="6"/>
      <c r="G38" s="6"/>
      <c r="H38" s="6"/>
    </row>
    <row r="39" spans="1:8" s="1" customFormat="1" x14ac:dyDescent="0.2">
      <c r="A39" s="6"/>
      <c r="B39" s="6"/>
      <c r="C39" s="6"/>
      <c r="D39" s="6"/>
      <c r="E39" s="6"/>
      <c r="F39" s="6"/>
      <c r="G39" s="6"/>
      <c r="H39" s="6"/>
    </row>
    <row r="40" spans="1:8" s="1" customFormat="1" ht="13.5" thickBot="1" x14ac:dyDescent="0.25">
      <c r="A40" s="2"/>
      <c r="B40" s="2"/>
      <c r="C40" s="2"/>
      <c r="D40" s="2"/>
      <c r="E40" s="2"/>
      <c r="F40" s="2"/>
      <c r="G40" s="2"/>
      <c r="H40" s="2"/>
    </row>
    <row r="41" spans="1:8" s="1" customFormat="1" ht="18.75" customHeight="1" x14ac:dyDescent="0.25">
      <c r="A41" s="8" t="s">
        <v>15</v>
      </c>
      <c r="B41" s="4"/>
      <c r="C41" s="4"/>
      <c r="D41" s="4"/>
      <c r="E41" s="4"/>
    </row>
    <row r="42" spans="1:8" s="1" customFormat="1" ht="15" x14ac:dyDescent="0.25">
      <c r="A42" s="8" t="s">
        <v>77</v>
      </c>
      <c r="B42" s="4"/>
      <c r="C42" s="4"/>
      <c r="D42" s="4"/>
      <c r="E42" s="4"/>
    </row>
    <row r="43" spans="1:8" s="1" customFormat="1" x14ac:dyDescent="0.2"/>
    <row r="44" spans="1:8" s="1" customFormat="1" x14ac:dyDescent="0.2"/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</sheetData>
  <mergeCells count="8">
    <mergeCell ref="A30:B30"/>
    <mergeCell ref="A35:B35"/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7"/>
  <sheetViews>
    <sheetView workbookViewId="0">
      <selection activeCell="F10" sqref="F10"/>
    </sheetView>
  </sheetViews>
  <sheetFormatPr baseColWidth="10" defaultRowHeight="12.75" x14ac:dyDescent="0.2"/>
  <cols>
    <col min="1" max="1" width="39.8554687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</cols>
  <sheetData>
    <row r="1" spans="1:8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8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8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8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8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8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8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8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8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8" s="1" customFormat="1" x14ac:dyDescent="0.2">
      <c r="A10" s="6" t="s">
        <v>62</v>
      </c>
      <c r="B10" s="37">
        <v>804944.88999999966</v>
      </c>
      <c r="C10" s="37">
        <v>896433.76999999967</v>
      </c>
      <c r="D10" s="37">
        <v>989624.02999999968</v>
      </c>
      <c r="E10" s="6"/>
      <c r="F10" s="52">
        <v>0</v>
      </c>
      <c r="G10" s="52">
        <v>0</v>
      </c>
      <c r="H10" s="52">
        <v>0</v>
      </c>
    </row>
    <row r="11" spans="1:8" s="1" customFormat="1" x14ac:dyDescent="0.2">
      <c r="A11" s="6"/>
      <c r="B11" s="6"/>
      <c r="C11" s="6"/>
      <c r="D11" s="6"/>
      <c r="E11" s="6"/>
      <c r="F11" s="6"/>
      <c r="G11" s="6"/>
      <c r="H11" s="6"/>
    </row>
    <row r="12" spans="1:8" s="1" customFormat="1" x14ac:dyDescent="0.2">
      <c r="A12" s="6"/>
      <c r="B12" s="6"/>
      <c r="C12" s="6"/>
      <c r="D12" s="6"/>
      <c r="E12" s="6"/>
      <c r="F12" s="6"/>
      <c r="G12" s="6"/>
      <c r="H12" s="6"/>
    </row>
    <row r="13" spans="1:8" s="1" customFormat="1" x14ac:dyDescent="0.2">
      <c r="A13" s="6"/>
      <c r="B13" s="6"/>
      <c r="C13" s="6"/>
      <c r="D13" s="6"/>
      <c r="E13" s="6"/>
      <c r="F13" s="6"/>
      <c r="G13" s="6"/>
      <c r="H13" s="6"/>
    </row>
    <row r="14" spans="1:8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8" s="1" customFormat="1" x14ac:dyDescent="0.2">
      <c r="A15" s="6"/>
      <c r="B15" s="6"/>
      <c r="C15" s="6"/>
      <c r="D15" s="6"/>
      <c r="E15" s="6"/>
      <c r="F15" s="6"/>
      <c r="G15" s="6"/>
      <c r="H15" s="6"/>
    </row>
    <row r="16" spans="1:8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8" s="1" customFormat="1" x14ac:dyDescent="0.2">
      <c r="A31" s="6"/>
      <c r="B31" s="6"/>
      <c r="C31" s="6"/>
      <c r="D31" s="6"/>
      <c r="E31" s="6"/>
      <c r="F31" s="6"/>
      <c r="G31" s="6"/>
      <c r="H31" s="6"/>
    </row>
    <row r="32" spans="1:8" s="1" customFormat="1" x14ac:dyDescent="0.2">
      <c r="A32" s="6"/>
      <c r="B32" s="6"/>
      <c r="C32" s="6"/>
      <c r="D32" s="6"/>
      <c r="E32" s="6"/>
      <c r="F32" s="6"/>
      <c r="G32" s="6"/>
      <c r="H32" s="6"/>
    </row>
    <row r="33" spans="1:8" s="1" customFormat="1" x14ac:dyDescent="0.2">
      <c r="A33" s="6"/>
      <c r="B33" s="6"/>
      <c r="C33" s="6"/>
      <c r="D33" s="6"/>
      <c r="E33" s="6"/>
      <c r="F33" s="6"/>
      <c r="G33" s="6"/>
      <c r="H33" s="6"/>
    </row>
    <row r="34" spans="1:8" s="1" customFormat="1" x14ac:dyDescent="0.2">
      <c r="A34" s="6"/>
      <c r="B34" s="6"/>
      <c r="C34" s="6"/>
      <c r="D34" s="6"/>
      <c r="E34" s="6"/>
      <c r="F34" s="6"/>
      <c r="G34" s="6"/>
      <c r="H34" s="6"/>
    </row>
    <row r="35" spans="1:8" s="1" customFormat="1" x14ac:dyDescent="0.2">
      <c r="A35" s="6"/>
      <c r="B35" s="6"/>
      <c r="C35" s="6"/>
      <c r="D35" s="6"/>
      <c r="E35" s="6"/>
      <c r="F35" s="6"/>
      <c r="G35" s="6"/>
      <c r="H35" s="6"/>
    </row>
    <row r="36" spans="1:8" s="1" customFormat="1" x14ac:dyDescent="0.2">
      <c r="A36" s="6"/>
      <c r="B36" s="6"/>
      <c r="C36" s="6"/>
      <c r="D36" s="6"/>
      <c r="E36" s="6"/>
      <c r="F36" s="6"/>
      <c r="G36" s="6"/>
      <c r="H36" s="6"/>
    </row>
    <row r="37" spans="1:8" s="1" customFormat="1" x14ac:dyDescent="0.2">
      <c r="A37" s="6"/>
      <c r="B37" s="6"/>
      <c r="C37" s="6"/>
      <c r="D37" s="6"/>
      <c r="E37" s="6"/>
      <c r="F37" s="6"/>
      <c r="G37" s="6"/>
      <c r="H37" s="6"/>
    </row>
    <row r="38" spans="1:8" s="1" customFormat="1" x14ac:dyDescent="0.2">
      <c r="A38" s="6"/>
      <c r="B38" s="6"/>
      <c r="C38" s="6"/>
      <c r="D38" s="6"/>
      <c r="E38" s="6"/>
      <c r="F38" s="6"/>
      <c r="G38" s="6"/>
      <c r="H38" s="6"/>
    </row>
    <row r="39" spans="1:8" s="1" customFormat="1" x14ac:dyDescent="0.2">
      <c r="A39" s="6"/>
      <c r="B39" s="6"/>
      <c r="C39" s="6"/>
      <c r="D39" s="6"/>
      <c r="E39" s="6"/>
      <c r="F39" s="6"/>
      <c r="G39" s="6"/>
      <c r="H39" s="6"/>
    </row>
    <row r="40" spans="1:8" s="1" customFormat="1" x14ac:dyDescent="0.2">
      <c r="A40" s="6"/>
      <c r="B40" s="6"/>
      <c r="C40" s="6"/>
      <c r="D40" s="6"/>
      <c r="E40" s="6"/>
      <c r="F40" s="6"/>
      <c r="G40" s="6"/>
      <c r="H40" s="6"/>
    </row>
    <row r="41" spans="1:8" s="1" customFormat="1" x14ac:dyDescent="0.2">
      <c r="A41" s="6"/>
      <c r="B41" s="6"/>
      <c r="C41" s="6"/>
      <c r="D41" s="6"/>
      <c r="E41" s="6"/>
      <c r="F41" s="6"/>
      <c r="G41" s="6"/>
      <c r="H41" s="6"/>
    </row>
    <row r="42" spans="1:8" s="1" customFormat="1" ht="13.5" thickBot="1" x14ac:dyDescent="0.25">
      <c r="A42" s="2"/>
      <c r="B42" s="2"/>
      <c r="C42" s="2"/>
      <c r="D42" s="2"/>
      <c r="E42" s="2"/>
      <c r="F42" s="2"/>
      <c r="G42" s="2"/>
      <c r="H42" s="2"/>
    </row>
    <row r="43" spans="1:8" s="1" customFormat="1" ht="18.95" customHeight="1" x14ac:dyDescent="0.25">
      <c r="A43" s="8"/>
      <c r="B43" s="4"/>
      <c r="C43" s="4"/>
      <c r="D43" s="4"/>
      <c r="E43" s="4"/>
    </row>
    <row r="44" spans="1:8" s="1" customFormat="1" x14ac:dyDescent="0.2">
      <c r="A44" s="3"/>
      <c r="B44" s="4"/>
      <c r="C44" s="4"/>
      <c r="D44" s="4"/>
      <c r="E44" s="4"/>
    </row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</sheetData>
  <mergeCells count="6"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8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7"/>
  <sheetViews>
    <sheetView workbookViewId="0">
      <selection activeCell="K12" sqref="K12"/>
    </sheetView>
  </sheetViews>
  <sheetFormatPr baseColWidth="10" defaultRowHeight="12.75" x14ac:dyDescent="0.2"/>
  <cols>
    <col min="1" max="1" width="47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  <col min="9" max="9" width="12.85546875" bestFit="1" customWidth="1"/>
    <col min="10" max="10" width="11.7109375" bestFit="1" customWidth="1"/>
  </cols>
  <sheetData>
    <row r="1" spans="1:11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11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11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11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11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11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11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11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11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11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11" s="1" customFormat="1" x14ac:dyDescent="0.2">
      <c r="A11" s="18" t="s">
        <v>76</v>
      </c>
      <c r="B11" s="62">
        <v>597000</v>
      </c>
      <c r="C11" s="62">
        <f>+B11</f>
        <v>597000</v>
      </c>
      <c r="D11" s="62">
        <f>C11+267500+1454893.69</f>
        <v>2319393.69</v>
      </c>
      <c r="E11" s="62"/>
      <c r="F11" s="62">
        <f>+B11</f>
        <v>597000</v>
      </c>
      <c r="G11" s="62">
        <f>+C11</f>
        <v>597000</v>
      </c>
      <c r="H11" s="62">
        <f>+D11</f>
        <v>2319393.69</v>
      </c>
      <c r="I11" s="74">
        <f>+H11+G11+F11</f>
        <v>3513393.69</v>
      </c>
      <c r="J11" s="75">
        <f>+'Word '!C16+'Word '!D16+'Word '!E16</f>
        <v>3.51339369</v>
      </c>
      <c r="K11" s="74">
        <f>+J11-I11</f>
        <v>-3513390.1766063101</v>
      </c>
    </row>
    <row r="12" spans="1:11" s="1" customFormat="1" x14ac:dyDescent="0.2">
      <c r="A12" s="6"/>
      <c r="B12" s="62"/>
      <c r="C12" s="62"/>
      <c r="D12" s="62"/>
      <c r="E12" s="62"/>
      <c r="F12" s="62"/>
      <c r="G12" s="62"/>
      <c r="H12" s="62"/>
    </row>
    <row r="13" spans="1:11" s="1" customFormat="1" x14ac:dyDescent="0.2">
      <c r="A13" s="6"/>
      <c r="B13" s="62"/>
      <c r="C13" s="62"/>
      <c r="D13" s="62"/>
      <c r="E13" s="62"/>
      <c r="F13" s="62"/>
      <c r="G13" s="62"/>
      <c r="H13" s="62"/>
    </row>
    <row r="14" spans="1:11" s="1" customFormat="1" x14ac:dyDescent="0.2">
      <c r="A14" s="6"/>
      <c r="B14" s="62"/>
      <c r="C14" s="62"/>
      <c r="D14" s="62"/>
      <c r="E14" s="62"/>
      <c r="F14" s="62"/>
      <c r="G14" s="62"/>
      <c r="H14" s="62"/>
    </row>
    <row r="15" spans="1:11" s="1" customFormat="1" x14ac:dyDescent="0.2">
      <c r="A15" s="6"/>
      <c r="B15" s="62"/>
      <c r="C15" s="62"/>
      <c r="D15" s="62"/>
      <c r="E15" s="62"/>
      <c r="F15" s="62"/>
      <c r="G15" s="62"/>
      <c r="H15" s="62"/>
    </row>
    <row r="16" spans="1:11" s="1" customFormat="1" x14ac:dyDescent="0.2">
      <c r="A16" s="6"/>
      <c r="B16" s="62"/>
      <c r="C16" s="62"/>
      <c r="D16" s="62"/>
      <c r="E16" s="62"/>
      <c r="F16" s="62"/>
      <c r="G16" s="62"/>
      <c r="H16" s="62"/>
    </row>
    <row r="17" spans="1:10" s="1" customFormat="1" x14ac:dyDescent="0.2">
      <c r="A17" s="6"/>
      <c r="B17" s="62"/>
      <c r="C17" s="62"/>
      <c r="D17" s="62"/>
      <c r="E17" s="62"/>
      <c r="F17" s="62"/>
      <c r="G17" s="62"/>
      <c r="H17" s="62"/>
    </row>
    <row r="18" spans="1:10" s="1" customFormat="1" x14ac:dyDescent="0.2">
      <c r="A18" s="6"/>
      <c r="B18" s="62"/>
      <c r="C18" s="62"/>
      <c r="D18" s="62"/>
      <c r="E18" s="62"/>
      <c r="F18" s="62"/>
      <c r="G18" s="62"/>
      <c r="H18" s="62"/>
    </row>
    <row r="19" spans="1:10" s="1" customFormat="1" x14ac:dyDescent="0.2">
      <c r="A19" s="6"/>
      <c r="B19" s="62"/>
      <c r="C19" s="62"/>
      <c r="D19" s="62"/>
      <c r="E19" s="62"/>
      <c r="F19" s="62"/>
      <c r="G19" s="62"/>
      <c r="H19" s="62"/>
      <c r="J19" s="54"/>
    </row>
    <row r="20" spans="1:10" s="1" customFormat="1" x14ac:dyDescent="0.2">
      <c r="A20" s="6"/>
      <c r="B20" s="62"/>
      <c r="C20" s="62"/>
      <c r="D20" s="62"/>
      <c r="E20" s="62"/>
      <c r="F20" s="62"/>
      <c r="G20" s="62"/>
      <c r="H20" s="62"/>
      <c r="J20" s="54"/>
    </row>
    <row r="21" spans="1:10" s="1" customFormat="1" x14ac:dyDescent="0.2">
      <c r="A21" s="6"/>
      <c r="B21" s="62"/>
      <c r="C21" s="62"/>
      <c r="D21" s="62"/>
      <c r="E21" s="62"/>
      <c r="F21" s="62"/>
      <c r="G21" s="62"/>
      <c r="H21" s="62"/>
      <c r="J21" s="54"/>
    </row>
    <row r="22" spans="1:10" s="1" customFormat="1" x14ac:dyDescent="0.2">
      <c r="A22" s="6"/>
      <c r="B22" s="62"/>
      <c r="C22" s="62"/>
      <c r="D22" s="62"/>
      <c r="E22" s="62"/>
      <c r="F22" s="62"/>
      <c r="G22" s="62"/>
      <c r="H22" s="62"/>
    </row>
    <row r="23" spans="1:10" s="1" customFormat="1" x14ac:dyDescent="0.2">
      <c r="A23" s="6"/>
      <c r="B23" s="62"/>
      <c r="C23" s="62"/>
      <c r="D23" s="62"/>
      <c r="E23" s="62"/>
      <c r="F23" s="62"/>
      <c r="G23" s="62"/>
      <c r="H23" s="62"/>
    </row>
    <row r="24" spans="1:10" s="1" customFormat="1" x14ac:dyDescent="0.2">
      <c r="A24" s="6"/>
      <c r="B24" s="62"/>
      <c r="C24" s="62"/>
      <c r="D24" s="62"/>
      <c r="E24" s="62"/>
      <c r="F24" s="62"/>
      <c r="G24" s="62"/>
      <c r="H24" s="62"/>
    </row>
    <row r="25" spans="1:10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10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10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10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10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10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10" s="1" customFormat="1" x14ac:dyDescent="0.2">
      <c r="A31" s="6"/>
      <c r="B31" s="6"/>
      <c r="C31" s="6"/>
      <c r="D31" s="6"/>
      <c r="E31" s="6"/>
      <c r="F31" s="6"/>
      <c r="G31" s="6"/>
      <c r="H31" s="6"/>
    </row>
    <row r="32" spans="1:10" s="1" customFormat="1" x14ac:dyDescent="0.2">
      <c r="A32" s="6"/>
      <c r="B32" s="6"/>
      <c r="C32" s="6"/>
      <c r="D32" s="6"/>
      <c r="E32" s="6"/>
      <c r="F32" s="6"/>
      <c r="G32" s="6"/>
      <c r="H32" s="6"/>
    </row>
    <row r="33" spans="1:8" s="1" customFormat="1" x14ac:dyDescent="0.2">
      <c r="A33" s="6"/>
      <c r="B33" s="6"/>
      <c r="C33" s="6"/>
      <c r="D33" s="6"/>
      <c r="E33" s="6"/>
      <c r="F33" s="6"/>
      <c r="G33" s="6"/>
      <c r="H33" s="6"/>
    </row>
    <row r="34" spans="1:8" s="1" customFormat="1" x14ac:dyDescent="0.2">
      <c r="A34" s="6"/>
      <c r="B34" s="6"/>
      <c r="C34" s="6"/>
      <c r="D34" s="6"/>
      <c r="E34" s="6"/>
      <c r="F34" s="6"/>
      <c r="G34" s="6"/>
      <c r="H34" s="6"/>
    </row>
    <row r="35" spans="1:8" s="1" customFormat="1" x14ac:dyDescent="0.2">
      <c r="A35" s="6"/>
      <c r="B35" s="6"/>
      <c r="C35" s="6"/>
      <c r="D35" s="6"/>
      <c r="E35" s="6"/>
      <c r="F35" s="6"/>
      <c r="G35" s="6"/>
      <c r="H35" s="6"/>
    </row>
    <row r="36" spans="1:8" s="1" customFormat="1" x14ac:dyDescent="0.2">
      <c r="A36" s="6"/>
      <c r="B36" s="6"/>
      <c r="C36" s="6"/>
      <c r="D36" s="6"/>
      <c r="E36" s="6"/>
      <c r="F36" s="6"/>
      <c r="G36" s="6"/>
      <c r="H36" s="6"/>
    </row>
    <row r="37" spans="1:8" s="1" customFormat="1" x14ac:dyDescent="0.2">
      <c r="A37" s="6"/>
      <c r="B37" s="6"/>
      <c r="C37" s="6"/>
      <c r="D37" s="6"/>
      <c r="E37" s="6"/>
      <c r="F37" s="6"/>
      <c r="G37" s="6"/>
      <c r="H37" s="6"/>
    </row>
    <row r="38" spans="1:8" s="1" customFormat="1" x14ac:dyDescent="0.2">
      <c r="A38" s="6"/>
      <c r="B38" s="6"/>
      <c r="C38" s="6"/>
      <c r="D38" s="6"/>
      <c r="E38" s="6"/>
      <c r="F38" s="6"/>
      <c r="G38" s="6"/>
      <c r="H38" s="6"/>
    </row>
    <row r="39" spans="1:8" s="1" customFormat="1" x14ac:dyDescent="0.2">
      <c r="A39" s="6"/>
      <c r="B39" s="6"/>
      <c r="C39" s="6"/>
      <c r="D39" s="6"/>
      <c r="E39" s="6"/>
      <c r="F39" s="6"/>
      <c r="G39" s="6"/>
      <c r="H39" s="6"/>
    </row>
    <row r="40" spans="1:8" s="1" customFormat="1" x14ac:dyDescent="0.2">
      <c r="A40" s="6"/>
      <c r="B40" s="6"/>
      <c r="C40" s="6"/>
      <c r="D40" s="6"/>
      <c r="E40" s="6"/>
      <c r="F40" s="6"/>
      <c r="G40" s="6"/>
      <c r="H40" s="6"/>
    </row>
    <row r="41" spans="1:8" s="1" customFormat="1" x14ac:dyDescent="0.2">
      <c r="A41" s="6"/>
      <c r="B41" s="6"/>
      <c r="C41" s="6"/>
      <c r="D41" s="6"/>
      <c r="E41" s="6"/>
      <c r="F41" s="6"/>
      <c r="G41" s="6"/>
      <c r="H41" s="6"/>
    </row>
    <row r="42" spans="1:8" s="1" customFormat="1" ht="13.5" thickBot="1" x14ac:dyDescent="0.25">
      <c r="A42" s="2"/>
      <c r="B42" s="2"/>
      <c r="C42" s="2"/>
      <c r="D42" s="2"/>
      <c r="E42" s="2"/>
      <c r="F42" s="2"/>
      <c r="G42" s="2"/>
      <c r="H42" s="2"/>
    </row>
    <row r="43" spans="1:8" s="1" customFormat="1" ht="18.75" customHeight="1" x14ac:dyDescent="0.25">
      <c r="A43" s="8"/>
      <c r="B43" s="4"/>
      <c r="C43" s="4"/>
      <c r="D43" s="4"/>
      <c r="E43" s="4"/>
    </row>
    <row r="44" spans="1:8" s="1" customFormat="1" x14ac:dyDescent="0.2">
      <c r="A44" s="3"/>
      <c r="B44" s="4"/>
      <c r="C44" s="4"/>
      <c r="D44" s="4"/>
      <c r="E44" s="4"/>
    </row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</sheetData>
  <mergeCells count="6"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84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2"/>
  <sheetViews>
    <sheetView view="pageBreakPreview" zoomScale="86" zoomScaleNormal="100" zoomScaleSheetLayoutView="86" workbookViewId="0">
      <selection activeCell="I11" sqref="I11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  <col min="9" max="9" width="13.7109375" bestFit="1" customWidth="1"/>
    <col min="14" max="14" width="13.7109375" bestFit="1" customWidth="1"/>
  </cols>
  <sheetData>
    <row r="1" spans="1:9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9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9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9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9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9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9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9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9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9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9" s="1" customFormat="1" x14ac:dyDescent="0.2">
      <c r="A11" s="59" t="s">
        <v>69</v>
      </c>
      <c r="B11" s="58">
        <v>230575828</v>
      </c>
      <c r="C11" s="58">
        <v>233045918</v>
      </c>
      <c r="D11" s="58">
        <v>233045918</v>
      </c>
      <c r="E11" s="58"/>
      <c r="F11" s="58">
        <v>0</v>
      </c>
      <c r="G11" s="58">
        <v>0</v>
      </c>
      <c r="H11" s="58">
        <v>233045918</v>
      </c>
      <c r="I11" s="54">
        <f>+H11</f>
        <v>233045918</v>
      </c>
    </row>
    <row r="12" spans="1:9" s="1" customFormat="1" x14ac:dyDescent="0.2">
      <c r="A12" s="6"/>
      <c r="B12" s="58"/>
      <c r="C12" s="58"/>
      <c r="D12" s="58"/>
      <c r="E12" s="58"/>
      <c r="F12" s="58"/>
      <c r="G12" s="58"/>
      <c r="H12" s="58"/>
    </row>
    <row r="13" spans="1:9" s="1" customFormat="1" x14ac:dyDescent="0.2">
      <c r="A13" s="6"/>
      <c r="B13" s="58"/>
      <c r="C13" s="58"/>
      <c r="D13" s="58"/>
      <c r="E13" s="58"/>
      <c r="F13" s="58"/>
      <c r="G13" s="58"/>
      <c r="H13" s="58"/>
    </row>
    <row r="14" spans="1:9" s="1" customFormat="1" x14ac:dyDescent="0.2">
      <c r="A14" s="6"/>
      <c r="B14" s="58"/>
      <c r="C14" s="58"/>
      <c r="D14" s="58"/>
      <c r="E14" s="58"/>
      <c r="F14" s="58"/>
      <c r="G14" s="58"/>
      <c r="H14" s="58"/>
    </row>
    <row r="15" spans="1:9" s="1" customFormat="1" x14ac:dyDescent="0.2">
      <c r="A15" s="6"/>
      <c r="B15" s="58"/>
      <c r="C15" s="58"/>
      <c r="D15" s="58"/>
      <c r="E15" s="58"/>
      <c r="F15" s="58"/>
      <c r="G15" s="58"/>
      <c r="H15" s="58"/>
    </row>
    <row r="16" spans="1:9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16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16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16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16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16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16" s="1" customFormat="1" x14ac:dyDescent="0.2">
      <c r="A22" s="6"/>
      <c r="B22" s="6"/>
      <c r="C22" s="6"/>
      <c r="D22" s="6"/>
      <c r="E22" s="6"/>
      <c r="F22" s="6"/>
      <c r="G22" s="6"/>
      <c r="H22" s="6"/>
      <c r="M22" s="54"/>
      <c r="N22" s="54"/>
      <c r="O22" s="54"/>
      <c r="P22" s="54"/>
    </row>
    <row r="23" spans="1:16" s="1" customFormat="1" x14ac:dyDescent="0.2">
      <c r="A23" s="6"/>
      <c r="B23" s="6"/>
      <c r="C23" s="6"/>
      <c r="D23" s="6"/>
      <c r="E23" s="6"/>
      <c r="F23" s="6"/>
      <c r="G23" s="6"/>
      <c r="H23" s="6"/>
      <c r="M23" s="54"/>
      <c r="N23" s="54"/>
      <c r="O23" s="54"/>
      <c r="P23" s="54"/>
    </row>
    <row r="24" spans="1:16" s="1" customFormat="1" x14ac:dyDescent="0.2">
      <c r="A24" s="6"/>
      <c r="B24" s="6"/>
      <c r="C24" s="6"/>
      <c r="D24" s="6"/>
      <c r="E24" s="6"/>
      <c r="F24" s="6"/>
      <c r="G24" s="6"/>
      <c r="H24" s="6"/>
      <c r="M24" s="54"/>
      <c r="N24" s="54"/>
      <c r="O24" s="54"/>
      <c r="P24" s="54"/>
    </row>
    <row r="25" spans="1:16" s="1" customFormat="1" x14ac:dyDescent="0.2">
      <c r="A25" s="6"/>
      <c r="B25" s="6"/>
      <c r="C25" s="6"/>
      <c r="D25" s="6"/>
      <c r="E25" s="6"/>
      <c r="F25" s="6"/>
      <c r="G25" s="6"/>
      <c r="H25" s="6"/>
      <c r="M25" s="54"/>
      <c r="N25" s="54"/>
      <c r="O25" s="54"/>
      <c r="P25" s="54"/>
    </row>
    <row r="26" spans="1:16" s="1" customFormat="1" x14ac:dyDescent="0.2">
      <c r="A26" s="6"/>
      <c r="B26" s="6"/>
      <c r="C26" s="6"/>
      <c r="D26" s="6"/>
      <c r="E26" s="6"/>
      <c r="F26" s="6"/>
      <c r="G26" s="6"/>
      <c r="H26" s="6"/>
      <c r="M26" s="54"/>
      <c r="N26" s="54"/>
      <c r="O26" s="54"/>
      <c r="P26" s="54"/>
    </row>
    <row r="27" spans="1:16" s="1" customFormat="1" ht="13.5" thickBot="1" x14ac:dyDescent="0.25">
      <c r="A27" s="2"/>
      <c r="B27" s="2"/>
      <c r="C27" s="2"/>
      <c r="D27" s="2"/>
      <c r="E27" s="2"/>
      <c r="F27" s="2"/>
      <c r="G27" s="2"/>
      <c r="H27" s="2"/>
      <c r="M27" s="54"/>
      <c r="N27" s="54"/>
      <c r="O27" s="54"/>
      <c r="P27" s="54"/>
    </row>
    <row r="28" spans="1:16" s="1" customFormat="1" ht="18.75" customHeight="1" x14ac:dyDescent="0.25">
      <c r="A28" s="8"/>
      <c r="B28" s="4"/>
      <c r="C28" s="4"/>
      <c r="D28" s="4"/>
      <c r="E28" s="4"/>
      <c r="M28" s="54"/>
      <c r="N28" s="54"/>
      <c r="O28" s="54"/>
      <c r="P28" s="54"/>
    </row>
    <row r="29" spans="1:16" s="1" customFormat="1" x14ac:dyDescent="0.2">
      <c r="A29" s="57" t="s">
        <v>68</v>
      </c>
      <c r="B29" s="56"/>
      <c r="C29" s="4"/>
      <c r="D29" s="4"/>
      <c r="E29" s="4"/>
      <c r="M29" s="54"/>
      <c r="N29" s="54"/>
      <c r="O29" s="54"/>
      <c r="P29" s="54"/>
    </row>
    <row r="30" spans="1:16" s="1" customFormat="1" x14ac:dyDescent="0.2">
      <c r="A30" s="55" t="s">
        <v>67</v>
      </c>
      <c r="B30" s="55"/>
      <c r="M30" s="54"/>
      <c r="N30" s="54"/>
      <c r="O30" s="54"/>
      <c r="P30" s="54"/>
    </row>
    <row r="31" spans="1:16" s="1" customFormat="1" x14ac:dyDescent="0.2">
      <c r="M31" s="54"/>
      <c r="N31" s="54"/>
      <c r="O31" s="54"/>
      <c r="P31" s="54"/>
    </row>
    <row r="32" spans="1:16" s="1" customFormat="1" x14ac:dyDescent="0.2">
      <c r="M32" s="54"/>
      <c r="N32" s="54"/>
      <c r="O32" s="54"/>
      <c r="P32" s="54"/>
    </row>
    <row r="33" spans="13:16" s="1" customFormat="1" x14ac:dyDescent="0.2">
      <c r="M33" s="54"/>
      <c r="N33" s="54"/>
      <c r="O33" s="54"/>
      <c r="P33" s="54"/>
    </row>
    <row r="34" spans="13:16" s="1" customFormat="1" x14ac:dyDescent="0.2">
      <c r="M34" s="54"/>
      <c r="N34" s="54"/>
      <c r="O34" s="54"/>
      <c r="P34" s="54"/>
    </row>
    <row r="35" spans="13:16" s="1" customFormat="1" x14ac:dyDescent="0.2">
      <c r="M35" s="54"/>
      <c r="N35" s="54"/>
      <c r="O35" s="54"/>
      <c r="P35" s="54"/>
    </row>
    <row r="36" spans="13:16" s="1" customFormat="1" x14ac:dyDescent="0.2">
      <c r="M36" s="54"/>
      <c r="N36" s="54"/>
      <c r="O36" s="54"/>
      <c r="P36" s="54"/>
    </row>
    <row r="37" spans="13:16" s="1" customFormat="1" x14ac:dyDescent="0.2"/>
    <row r="38" spans="13:16" s="1" customFormat="1" x14ac:dyDescent="0.2"/>
    <row r="39" spans="13:16" s="1" customFormat="1" x14ac:dyDescent="0.2"/>
    <row r="40" spans="13:16" s="1" customFormat="1" x14ac:dyDescent="0.2"/>
    <row r="41" spans="13:16" s="1" customFormat="1" x14ac:dyDescent="0.2"/>
    <row r="42" spans="13:16" s="1" customFormat="1" x14ac:dyDescent="0.2"/>
    <row r="43" spans="13:16" s="1" customFormat="1" x14ac:dyDescent="0.2"/>
    <row r="44" spans="13:16" s="1" customFormat="1" x14ac:dyDescent="0.2"/>
    <row r="45" spans="13:16" s="1" customFormat="1" x14ac:dyDescent="0.2"/>
    <row r="46" spans="13:16" s="1" customFormat="1" x14ac:dyDescent="0.2"/>
    <row r="47" spans="13:16" s="1" customFormat="1" x14ac:dyDescent="0.2"/>
    <row r="48" spans="13:16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</sheetData>
  <mergeCells count="6"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7"/>
  <sheetViews>
    <sheetView workbookViewId="0">
      <selection activeCell="H30" sqref="H30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</cols>
  <sheetData>
    <row r="1" spans="1:8" ht="24.75" customHeight="1" x14ac:dyDescent="0.2">
      <c r="A1" s="13" t="s">
        <v>3</v>
      </c>
      <c r="B1" s="5"/>
      <c r="C1" s="5"/>
      <c r="D1" s="5"/>
      <c r="E1" s="5"/>
      <c r="F1" s="5"/>
      <c r="G1" s="5"/>
      <c r="H1" s="5"/>
    </row>
    <row r="2" spans="1:8" ht="24" customHeight="1" x14ac:dyDescent="0.2">
      <c r="A2" s="13" t="s">
        <v>8</v>
      </c>
      <c r="B2" s="5"/>
      <c r="C2" s="5"/>
      <c r="D2" s="5"/>
      <c r="E2" s="5"/>
      <c r="F2" s="5"/>
      <c r="G2" s="5"/>
      <c r="H2" s="5"/>
    </row>
    <row r="3" spans="1:8" s="5" customFormat="1" ht="17.25" customHeight="1" x14ac:dyDescent="0.25">
      <c r="A3" s="9" t="s">
        <v>0</v>
      </c>
      <c r="B3" s="9"/>
      <c r="C3" s="9"/>
      <c r="D3" s="9"/>
      <c r="E3" s="9"/>
      <c r="F3" s="9"/>
      <c r="G3" s="9"/>
      <c r="H3" s="9"/>
    </row>
    <row r="4" spans="1:8" ht="17.25" customHeight="1" x14ac:dyDescent="0.2">
      <c r="A4" s="86" t="s">
        <v>6</v>
      </c>
      <c r="B4" s="86"/>
      <c r="C4" s="86"/>
      <c r="D4" s="86"/>
      <c r="E4" s="86"/>
      <c r="F4" s="86"/>
      <c r="G4" s="86"/>
      <c r="H4" s="86"/>
    </row>
    <row r="5" spans="1:8" ht="17.2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</row>
    <row r="6" spans="1:8" ht="15.75" customHeight="1" x14ac:dyDescent="0.2">
      <c r="A6" s="86" t="s">
        <v>5</v>
      </c>
      <c r="B6" s="86"/>
      <c r="C6" s="86"/>
      <c r="D6" s="86"/>
      <c r="E6" s="86"/>
      <c r="F6" s="86"/>
      <c r="G6" s="86"/>
      <c r="H6" s="86"/>
    </row>
    <row r="7" spans="1:8" ht="17.25" customHeight="1" x14ac:dyDescent="0.25">
      <c r="A7" s="89" t="s">
        <v>4</v>
      </c>
      <c r="B7" s="89"/>
      <c r="C7" s="89"/>
      <c r="D7" s="23"/>
      <c r="E7" s="10"/>
      <c r="F7" s="10"/>
      <c r="G7" s="10"/>
      <c r="H7" s="10"/>
    </row>
    <row r="8" spans="1:8" s="7" customFormat="1" ht="27" customHeight="1" x14ac:dyDescent="0.2">
      <c r="A8" s="88" t="s">
        <v>7</v>
      </c>
      <c r="B8" s="87" t="s">
        <v>1</v>
      </c>
      <c r="C8" s="87"/>
      <c r="D8" s="87"/>
      <c r="E8" s="15"/>
      <c r="F8" s="87" t="s">
        <v>2</v>
      </c>
      <c r="G8" s="87"/>
      <c r="H8" s="87"/>
    </row>
    <row r="9" spans="1:8" ht="32.25" customHeight="1" x14ac:dyDescent="0.2">
      <c r="A9" s="88"/>
      <c r="B9" s="22" t="s">
        <v>10</v>
      </c>
      <c r="C9" s="22" t="s">
        <v>11</v>
      </c>
      <c r="D9" s="22" t="s">
        <v>12</v>
      </c>
      <c r="E9" s="22"/>
      <c r="F9" s="22" t="s">
        <v>10</v>
      </c>
      <c r="G9" s="22" t="s">
        <v>11</v>
      </c>
      <c r="H9" s="22" t="s">
        <v>12</v>
      </c>
    </row>
    <row r="10" spans="1:8" s="1" customFormat="1" x14ac:dyDescent="0.2">
      <c r="A10" s="18" t="s">
        <v>66</v>
      </c>
      <c r="B10" s="6">
        <v>0</v>
      </c>
      <c r="C10" s="6">
        <v>4868903.58</v>
      </c>
      <c r="D10" s="6">
        <v>4868903.58</v>
      </c>
      <c r="E10" s="6"/>
      <c r="F10" s="6">
        <v>0</v>
      </c>
      <c r="G10" s="6">
        <v>0</v>
      </c>
      <c r="H10" s="6">
        <v>2271354.1100000003</v>
      </c>
    </row>
    <row r="11" spans="1:8" s="1" customFormat="1" x14ac:dyDescent="0.2">
      <c r="A11" s="6"/>
      <c r="B11" s="6"/>
      <c r="C11" s="6"/>
      <c r="D11" s="6"/>
      <c r="E11" s="6"/>
      <c r="F11" s="6"/>
      <c r="G11" s="6"/>
      <c r="H11" s="6"/>
    </row>
    <row r="12" spans="1:8" s="1" customFormat="1" x14ac:dyDescent="0.2">
      <c r="A12" s="6"/>
      <c r="B12" s="6"/>
      <c r="C12" s="6"/>
      <c r="D12" s="6"/>
      <c r="E12" s="6"/>
      <c r="F12" s="6"/>
      <c r="G12" s="6"/>
      <c r="H12" s="6"/>
    </row>
    <row r="13" spans="1:8" s="1" customFormat="1" x14ac:dyDescent="0.2">
      <c r="A13" s="6"/>
      <c r="B13" s="6"/>
      <c r="C13" s="6"/>
      <c r="D13" s="6"/>
      <c r="E13" s="6"/>
      <c r="F13" s="6"/>
      <c r="G13" s="6"/>
      <c r="H13" s="6"/>
    </row>
    <row r="14" spans="1:8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8" s="1" customFormat="1" x14ac:dyDescent="0.2">
      <c r="A15" s="6"/>
      <c r="B15" s="6"/>
      <c r="C15" s="6"/>
      <c r="D15" s="6"/>
      <c r="E15" s="6"/>
      <c r="F15" s="6"/>
      <c r="G15" s="6"/>
      <c r="H15" s="6"/>
    </row>
    <row r="16" spans="1:8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8" s="1" customFormat="1" x14ac:dyDescent="0.2">
      <c r="A31" s="6"/>
      <c r="B31" s="6"/>
      <c r="C31" s="6"/>
      <c r="D31" s="6"/>
      <c r="E31" s="6"/>
      <c r="F31" s="6"/>
      <c r="G31" s="6"/>
      <c r="H31" s="6"/>
    </row>
    <row r="32" spans="1:8" s="1" customFormat="1" x14ac:dyDescent="0.2">
      <c r="A32" s="6"/>
      <c r="B32" s="6"/>
      <c r="C32" s="6"/>
      <c r="D32" s="6"/>
      <c r="E32" s="6"/>
      <c r="F32" s="6"/>
      <c r="G32" s="6"/>
      <c r="H32" s="6"/>
    </row>
    <row r="33" spans="1:8" s="1" customFormat="1" x14ac:dyDescent="0.2">
      <c r="A33" s="6"/>
      <c r="B33" s="6"/>
      <c r="C33" s="6"/>
      <c r="D33" s="6"/>
      <c r="E33" s="6"/>
      <c r="F33" s="6"/>
      <c r="G33" s="6"/>
      <c r="H33" s="6"/>
    </row>
    <row r="34" spans="1:8" s="1" customFormat="1" x14ac:dyDescent="0.2">
      <c r="A34" s="6"/>
      <c r="B34" s="6"/>
      <c r="C34" s="6"/>
      <c r="D34" s="6"/>
      <c r="E34" s="6"/>
      <c r="F34" s="6"/>
      <c r="G34" s="6"/>
      <c r="H34" s="6"/>
    </row>
    <row r="35" spans="1:8" s="1" customFormat="1" x14ac:dyDescent="0.2">
      <c r="A35" s="6"/>
      <c r="B35" s="6"/>
      <c r="C35" s="6"/>
      <c r="D35" s="6"/>
      <c r="E35" s="6"/>
      <c r="F35" s="6"/>
      <c r="G35" s="6"/>
      <c r="H35" s="6"/>
    </row>
    <row r="36" spans="1:8" s="1" customFormat="1" x14ac:dyDescent="0.2">
      <c r="A36" s="6"/>
      <c r="B36" s="6"/>
      <c r="C36" s="6"/>
      <c r="D36" s="6"/>
      <c r="E36" s="6"/>
      <c r="F36" s="6"/>
      <c r="G36" s="6"/>
      <c r="H36" s="6"/>
    </row>
    <row r="37" spans="1:8" s="1" customFormat="1" x14ac:dyDescent="0.2">
      <c r="A37" s="6"/>
      <c r="B37" s="6"/>
      <c r="C37" s="6"/>
      <c r="D37" s="6"/>
      <c r="E37" s="6"/>
      <c r="F37" s="6"/>
      <c r="G37" s="6"/>
      <c r="H37" s="6"/>
    </row>
    <row r="38" spans="1:8" s="1" customFormat="1" x14ac:dyDescent="0.2">
      <c r="A38" s="6"/>
      <c r="B38" s="6"/>
      <c r="C38" s="6"/>
      <c r="D38" s="6"/>
      <c r="E38" s="6"/>
      <c r="F38" s="6"/>
      <c r="G38" s="6"/>
      <c r="H38" s="6"/>
    </row>
    <row r="39" spans="1:8" s="1" customFormat="1" x14ac:dyDescent="0.2">
      <c r="A39" s="6"/>
      <c r="B39" s="6"/>
      <c r="C39" s="6"/>
      <c r="D39" s="6"/>
      <c r="E39" s="6"/>
      <c r="F39" s="6"/>
      <c r="G39" s="6"/>
      <c r="H39" s="6"/>
    </row>
    <row r="40" spans="1:8" s="1" customFormat="1" x14ac:dyDescent="0.2">
      <c r="A40" s="6"/>
      <c r="B40" s="6"/>
      <c r="C40" s="6"/>
      <c r="D40" s="6"/>
      <c r="E40" s="6"/>
      <c r="F40" s="6"/>
      <c r="G40" s="6"/>
      <c r="H40" s="6"/>
    </row>
    <row r="41" spans="1:8" s="1" customFormat="1" x14ac:dyDescent="0.2">
      <c r="A41" s="6"/>
      <c r="B41" s="6"/>
      <c r="C41" s="6"/>
      <c r="D41" s="6"/>
      <c r="E41" s="6"/>
      <c r="F41" s="6"/>
      <c r="G41" s="6"/>
      <c r="H41" s="6"/>
    </row>
    <row r="42" spans="1:8" s="1" customFormat="1" ht="13.5" thickBot="1" x14ac:dyDescent="0.25">
      <c r="A42" s="2"/>
      <c r="B42" s="2"/>
      <c r="C42" s="2"/>
      <c r="D42" s="2"/>
      <c r="E42" s="2"/>
      <c r="F42" s="2"/>
      <c r="G42" s="2"/>
      <c r="H42" s="2"/>
    </row>
    <row r="43" spans="1:8" s="1" customFormat="1" ht="18.75" customHeight="1" x14ac:dyDescent="0.25">
      <c r="A43" s="8"/>
      <c r="B43" s="4"/>
      <c r="C43" s="4"/>
      <c r="D43" s="4"/>
      <c r="E43" s="4"/>
    </row>
    <row r="44" spans="1:8" s="1" customFormat="1" x14ac:dyDescent="0.2">
      <c r="A44" s="3"/>
      <c r="B44" s="4"/>
      <c r="C44" s="4"/>
      <c r="D44" s="4"/>
      <c r="E44" s="4"/>
    </row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</sheetData>
  <mergeCells count="6">
    <mergeCell ref="A4:H4"/>
    <mergeCell ref="B8:D8"/>
    <mergeCell ref="F8:H8"/>
    <mergeCell ref="A8:A9"/>
    <mergeCell ref="A7:C7"/>
    <mergeCell ref="A6:H6"/>
  </mergeCells>
  <printOptions horizontalCentered="1"/>
  <pageMargins left="0.59055118110236227" right="0.59055118110236227" top="0.59055118110236227" bottom="0.59055118110236227" header="0" footer="0"/>
  <pageSetup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zoomScaleNormal="100" workbookViewId="0">
      <selection activeCell="A11" sqref="A11"/>
    </sheetView>
  </sheetViews>
  <sheetFormatPr baseColWidth="10" defaultRowHeight="12.75" x14ac:dyDescent="0.2"/>
  <cols>
    <col min="1" max="1" width="38.140625" customWidth="1"/>
    <col min="2" max="2" width="15.7109375" customWidth="1"/>
    <col min="3" max="3" width="17.85546875" customWidth="1"/>
    <col min="4" max="4" width="18.140625" customWidth="1"/>
    <col min="5" max="5" width="2.28515625" customWidth="1"/>
    <col min="6" max="6" width="14.7109375" customWidth="1"/>
    <col min="7" max="7" width="17.140625" customWidth="1"/>
    <col min="8" max="8" width="18" customWidth="1"/>
  </cols>
  <sheetData>
    <row r="1" spans="1:8" ht="24.75" customHeight="1" x14ac:dyDescent="0.2">
      <c r="A1" s="48" t="s">
        <v>3</v>
      </c>
      <c r="B1" s="46"/>
      <c r="C1" s="46"/>
      <c r="D1" s="46"/>
      <c r="E1" s="46"/>
      <c r="F1" s="46"/>
      <c r="G1" s="46"/>
      <c r="H1" s="46"/>
    </row>
    <row r="2" spans="1:8" ht="24" customHeight="1" x14ac:dyDescent="0.2">
      <c r="A2" s="48" t="s">
        <v>8</v>
      </c>
      <c r="B2" s="46"/>
      <c r="C2" s="46"/>
      <c r="D2" s="46"/>
      <c r="E2" s="46"/>
      <c r="F2" s="46"/>
      <c r="G2" s="46"/>
      <c r="H2" s="46"/>
    </row>
    <row r="3" spans="1:8" s="5" customFormat="1" ht="17.25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</row>
    <row r="4" spans="1:8" ht="17.25" customHeight="1" x14ac:dyDescent="0.2">
      <c r="A4" s="90" t="s">
        <v>6</v>
      </c>
      <c r="B4" s="90"/>
      <c r="C4" s="90"/>
      <c r="D4" s="90"/>
      <c r="E4" s="90"/>
      <c r="F4" s="90"/>
      <c r="G4" s="90"/>
      <c r="H4" s="90"/>
    </row>
    <row r="5" spans="1:8" ht="17.25" customHeight="1" x14ac:dyDescent="0.2">
      <c r="A5" s="45" t="s">
        <v>9</v>
      </c>
      <c r="B5" s="45"/>
      <c r="C5" s="45"/>
      <c r="D5" s="45"/>
      <c r="E5" s="45"/>
      <c r="F5" s="45"/>
      <c r="G5" s="45"/>
      <c r="H5" s="45"/>
    </row>
    <row r="6" spans="1:8" ht="15.75" customHeight="1" x14ac:dyDescent="0.2">
      <c r="A6" s="90" t="s">
        <v>5</v>
      </c>
      <c r="B6" s="90"/>
      <c r="C6" s="90"/>
      <c r="D6" s="90"/>
      <c r="E6" s="90"/>
      <c r="F6" s="90"/>
      <c r="G6" s="90"/>
      <c r="H6" s="90"/>
    </row>
    <row r="7" spans="1:8" ht="17.25" customHeight="1" x14ac:dyDescent="0.25">
      <c r="A7" s="91" t="s">
        <v>4</v>
      </c>
      <c r="B7" s="91"/>
      <c r="C7" s="91"/>
      <c r="D7" s="44"/>
      <c r="E7" s="43"/>
      <c r="F7" s="43"/>
      <c r="G7" s="43"/>
      <c r="H7" s="43"/>
    </row>
    <row r="8" spans="1:8" s="7" customFormat="1" ht="27" customHeight="1" x14ac:dyDescent="0.2">
      <c r="A8" s="92" t="s">
        <v>7</v>
      </c>
      <c r="B8" s="93" t="s">
        <v>1</v>
      </c>
      <c r="C8" s="93"/>
      <c r="D8" s="93"/>
      <c r="E8" s="42"/>
      <c r="F8" s="93" t="s">
        <v>2</v>
      </c>
      <c r="G8" s="93"/>
      <c r="H8" s="93"/>
    </row>
    <row r="9" spans="1:8" ht="32.25" customHeight="1" x14ac:dyDescent="0.2">
      <c r="A9" s="92"/>
      <c r="B9" s="40" t="s">
        <v>10</v>
      </c>
      <c r="C9" s="40" t="s">
        <v>11</v>
      </c>
      <c r="D9" s="40" t="s">
        <v>12</v>
      </c>
      <c r="E9" s="40"/>
      <c r="F9" s="40" t="s">
        <v>10</v>
      </c>
      <c r="G9" s="40" t="s">
        <v>11</v>
      </c>
      <c r="H9" s="40" t="s">
        <v>12</v>
      </c>
    </row>
    <row r="10" spans="1:8" s="1" customFormat="1" x14ac:dyDescent="0.2">
      <c r="A10" s="6"/>
      <c r="B10" s="6"/>
      <c r="C10" s="6"/>
      <c r="D10" s="6"/>
      <c r="E10" s="6"/>
      <c r="F10" s="6"/>
      <c r="G10" s="6"/>
      <c r="H10" s="6"/>
    </row>
    <row r="11" spans="1:8" s="1" customFormat="1" x14ac:dyDescent="0.2">
      <c r="A11" s="59" t="s">
        <v>74</v>
      </c>
      <c r="B11" s="6"/>
      <c r="C11" s="6"/>
      <c r="D11" s="6"/>
      <c r="E11" s="6"/>
      <c r="F11" s="6"/>
      <c r="G11" s="6"/>
      <c r="H11" s="6"/>
    </row>
    <row r="12" spans="1:8" s="1" customFormat="1" x14ac:dyDescent="0.2">
      <c r="A12" s="6"/>
      <c r="B12" s="6"/>
      <c r="C12" s="6"/>
      <c r="D12" s="6"/>
      <c r="E12" s="6"/>
      <c r="F12" s="6"/>
      <c r="G12" s="6"/>
      <c r="H12" s="6"/>
    </row>
    <row r="13" spans="1:8" s="1" customFormat="1" x14ac:dyDescent="0.2">
      <c r="A13" s="6" t="s">
        <v>73</v>
      </c>
      <c r="B13" s="60">
        <v>0</v>
      </c>
      <c r="C13" s="60">
        <v>0</v>
      </c>
      <c r="D13" s="60">
        <v>0</v>
      </c>
      <c r="E13" s="6"/>
      <c r="F13" s="60">
        <f>+B13</f>
        <v>0</v>
      </c>
      <c r="G13" s="60">
        <f>+C13</f>
        <v>0</v>
      </c>
      <c r="H13" s="60">
        <f>+D13</f>
        <v>0</v>
      </c>
    </row>
    <row r="14" spans="1:8" s="1" customFormat="1" x14ac:dyDescent="0.2">
      <c r="A14" s="6"/>
      <c r="B14" s="6"/>
      <c r="C14" s="6"/>
      <c r="D14" s="6"/>
      <c r="E14" s="6"/>
      <c r="F14" s="6"/>
      <c r="G14" s="6"/>
      <c r="H14" s="6"/>
    </row>
    <row r="15" spans="1:8" s="1" customFormat="1" x14ac:dyDescent="0.2">
      <c r="A15" s="6" t="s">
        <v>72</v>
      </c>
      <c r="B15" s="60">
        <v>0</v>
      </c>
      <c r="C15" s="60">
        <v>0</v>
      </c>
      <c r="D15" s="60">
        <v>632549305</v>
      </c>
      <c r="E15" s="6"/>
      <c r="F15" s="60">
        <f>+B15</f>
        <v>0</v>
      </c>
      <c r="G15" s="60">
        <f>+C15</f>
        <v>0</v>
      </c>
      <c r="H15" s="60">
        <f>+D15</f>
        <v>632549305</v>
      </c>
    </row>
    <row r="16" spans="1:8" s="1" customFormat="1" x14ac:dyDescent="0.2">
      <c r="A16" s="6"/>
      <c r="B16" s="6"/>
      <c r="C16" s="6"/>
      <c r="D16" s="6"/>
      <c r="E16" s="6"/>
      <c r="F16" s="6"/>
      <c r="G16" s="6"/>
      <c r="H16" s="6"/>
    </row>
    <row r="17" spans="1:8" s="1" customFormat="1" x14ac:dyDescent="0.2">
      <c r="A17" s="6"/>
      <c r="B17" s="6"/>
      <c r="C17" s="6"/>
      <c r="D17" s="6"/>
      <c r="E17" s="6"/>
      <c r="F17" s="6"/>
      <c r="G17" s="6"/>
      <c r="H17" s="6"/>
    </row>
    <row r="18" spans="1:8" s="1" customFormat="1" x14ac:dyDescent="0.2">
      <c r="A18" s="6"/>
      <c r="B18" s="6"/>
      <c r="C18" s="6"/>
      <c r="D18" s="6"/>
      <c r="E18" s="6"/>
      <c r="F18" s="6"/>
      <c r="G18" s="6"/>
      <c r="H18" s="6"/>
    </row>
    <row r="19" spans="1:8" s="1" customFormat="1" x14ac:dyDescent="0.2">
      <c r="A19" s="6"/>
      <c r="B19" s="6"/>
      <c r="C19" s="6"/>
      <c r="D19" s="6"/>
      <c r="E19" s="6"/>
      <c r="F19" s="6"/>
      <c r="G19" s="6"/>
      <c r="H19" s="6"/>
    </row>
    <row r="20" spans="1:8" s="1" customFormat="1" x14ac:dyDescent="0.2">
      <c r="A20" s="6"/>
      <c r="B20" s="6"/>
      <c r="C20" s="6"/>
      <c r="D20" s="6"/>
      <c r="E20" s="6"/>
      <c r="F20" s="6"/>
      <c r="G20" s="6"/>
      <c r="H20" s="6"/>
    </row>
    <row r="21" spans="1:8" s="1" customFormat="1" x14ac:dyDescent="0.2">
      <c r="A21" s="6"/>
      <c r="B21" s="6"/>
      <c r="C21" s="6"/>
      <c r="D21" s="6"/>
      <c r="E21" s="6"/>
      <c r="F21" s="6"/>
      <c r="G21" s="6"/>
      <c r="H21" s="6"/>
    </row>
    <row r="22" spans="1:8" s="1" customFormat="1" x14ac:dyDescent="0.2">
      <c r="A22" s="6"/>
      <c r="B22" s="6"/>
      <c r="C22" s="6"/>
      <c r="D22" s="6"/>
      <c r="E22" s="6"/>
      <c r="F22" s="6"/>
      <c r="G22" s="6"/>
      <c r="H22" s="6"/>
    </row>
    <row r="23" spans="1:8" s="1" customFormat="1" x14ac:dyDescent="0.2">
      <c r="A23" s="6"/>
      <c r="B23" s="6"/>
      <c r="C23" s="6"/>
      <c r="D23" s="6"/>
      <c r="E23" s="6"/>
      <c r="F23" s="6"/>
      <c r="G23" s="6"/>
      <c r="H23" s="6"/>
    </row>
    <row r="24" spans="1:8" s="1" customFormat="1" x14ac:dyDescent="0.2">
      <c r="A24" s="6"/>
      <c r="B24" s="6"/>
      <c r="C24" s="6"/>
      <c r="D24" s="6"/>
      <c r="E24" s="6"/>
      <c r="F24" s="6"/>
      <c r="G24" s="6"/>
      <c r="H24" s="6"/>
    </row>
    <row r="25" spans="1:8" s="1" customFormat="1" x14ac:dyDescent="0.2">
      <c r="A25" s="6"/>
      <c r="B25" s="6"/>
      <c r="C25" s="6"/>
      <c r="D25" s="6"/>
      <c r="E25" s="6"/>
      <c r="F25" s="6"/>
      <c r="G25" s="6"/>
      <c r="H25" s="6"/>
    </row>
    <row r="26" spans="1:8" s="1" customFormat="1" x14ac:dyDescent="0.2">
      <c r="A26" s="6"/>
      <c r="B26" s="6"/>
      <c r="C26" s="6"/>
      <c r="D26" s="6"/>
      <c r="E26" s="6"/>
      <c r="F26" s="6"/>
      <c r="G26" s="6"/>
      <c r="H26" s="6"/>
    </row>
    <row r="27" spans="1:8" s="1" customFormat="1" x14ac:dyDescent="0.2">
      <c r="A27" s="6"/>
      <c r="B27" s="6"/>
      <c r="C27" s="6"/>
      <c r="D27" s="6"/>
      <c r="E27" s="6"/>
      <c r="F27" s="6"/>
      <c r="G27" s="6"/>
      <c r="H27" s="6"/>
    </row>
    <row r="28" spans="1:8" s="1" customFormat="1" x14ac:dyDescent="0.2">
      <c r="A28" s="6"/>
      <c r="B28" s="6"/>
      <c r="C28" s="6"/>
      <c r="D28" s="6"/>
      <c r="E28" s="6"/>
      <c r="F28" s="6"/>
      <c r="G28" s="6"/>
      <c r="H28" s="6"/>
    </row>
    <row r="29" spans="1:8" s="1" customFormat="1" x14ac:dyDescent="0.2">
      <c r="A29" s="6"/>
      <c r="B29" s="6"/>
      <c r="C29" s="6"/>
      <c r="D29" s="6"/>
      <c r="E29" s="6"/>
      <c r="F29" s="6"/>
      <c r="G29" s="6"/>
      <c r="H29" s="6"/>
    </row>
    <row r="30" spans="1:8" s="1" customFormat="1" x14ac:dyDescent="0.2">
      <c r="A30" s="6"/>
      <c r="B30" s="6"/>
      <c r="C30" s="6"/>
      <c r="D30" s="6"/>
      <c r="E30" s="6"/>
      <c r="F30" s="6"/>
      <c r="G30" s="6"/>
      <c r="H30" s="6"/>
    </row>
    <row r="31" spans="1:8" s="1" customFormat="1" x14ac:dyDescent="0.2">
      <c r="A31" s="6"/>
      <c r="B31" s="6"/>
      <c r="C31" s="6"/>
      <c r="D31" s="6"/>
      <c r="E31" s="6"/>
      <c r="F31" s="6"/>
      <c r="G31" s="6"/>
      <c r="H31" s="6"/>
    </row>
    <row r="32" spans="1:8" s="1" customFormat="1" x14ac:dyDescent="0.2">
      <c r="A32" s="6"/>
      <c r="B32" s="6"/>
      <c r="C32" s="6"/>
      <c r="D32" s="6"/>
      <c r="E32" s="6"/>
      <c r="F32" s="6"/>
      <c r="G32" s="6"/>
      <c r="H32" s="6"/>
    </row>
    <row r="33" spans="1:8" s="1" customFormat="1" x14ac:dyDescent="0.2">
      <c r="A33" s="6"/>
      <c r="B33" s="6"/>
      <c r="C33" s="6"/>
      <c r="D33" s="6"/>
      <c r="E33" s="6"/>
      <c r="F33" s="6"/>
      <c r="G33" s="6"/>
      <c r="H33" s="6"/>
    </row>
    <row r="34" spans="1:8" s="1" customFormat="1" x14ac:dyDescent="0.2">
      <c r="A34" s="6"/>
      <c r="B34" s="6"/>
      <c r="C34" s="6"/>
      <c r="D34" s="6"/>
      <c r="E34" s="6"/>
      <c r="F34" s="6"/>
      <c r="G34" s="6"/>
      <c r="H34" s="6"/>
    </row>
    <row r="35" spans="1:8" s="1" customFormat="1" x14ac:dyDescent="0.2">
      <c r="A35" s="6"/>
      <c r="B35" s="6"/>
      <c r="C35" s="6"/>
      <c r="D35" s="6"/>
      <c r="E35" s="6"/>
      <c r="F35" s="6"/>
      <c r="G35" s="6"/>
      <c r="H35" s="6"/>
    </row>
    <row r="36" spans="1:8" s="1" customFormat="1" x14ac:dyDescent="0.2">
      <c r="A36" s="6"/>
      <c r="B36" s="6"/>
      <c r="C36" s="6"/>
      <c r="D36" s="6"/>
      <c r="E36" s="6"/>
      <c r="F36" s="6"/>
      <c r="G36" s="6"/>
      <c r="H36" s="6"/>
    </row>
    <row r="37" spans="1:8" s="1" customFormat="1" x14ac:dyDescent="0.2">
      <c r="A37" s="6"/>
      <c r="B37" s="6"/>
      <c r="C37" s="6"/>
      <c r="D37" s="6"/>
      <c r="E37" s="6"/>
      <c r="F37" s="6"/>
      <c r="G37" s="6"/>
      <c r="H37" s="6"/>
    </row>
    <row r="38" spans="1:8" s="1" customFormat="1" x14ac:dyDescent="0.2">
      <c r="A38" s="6"/>
      <c r="B38" s="6"/>
      <c r="C38" s="6"/>
      <c r="D38" s="6"/>
      <c r="E38" s="6"/>
      <c r="F38" s="6"/>
      <c r="G38" s="6"/>
      <c r="H38" s="6"/>
    </row>
    <row r="39" spans="1:8" s="1" customFormat="1" x14ac:dyDescent="0.2">
      <c r="A39" s="6"/>
      <c r="B39" s="6"/>
      <c r="C39" s="6"/>
      <c r="D39" s="6"/>
      <c r="E39" s="6"/>
      <c r="F39" s="6"/>
      <c r="G39" s="6"/>
      <c r="H39" s="6"/>
    </row>
    <row r="40" spans="1:8" s="1" customFormat="1" ht="13.5" thickBot="1" x14ac:dyDescent="0.25">
      <c r="A40" s="2"/>
      <c r="B40" s="2"/>
      <c r="C40" s="2"/>
      <c r="D40" s="2"/>
      <c r="E40" s="2"/>
      <c r="F40" s="2"/>
      <c r="G40" s="2"/>
      <c r="H40" s="2"/>
    </row>
    <row r="41" spans="1:8" s="1" customFormat="1" ht="18.75" customHeight="1" x14ac:dyDescent="0.2">
      <c r="A41" s="55" t="s">
        <v>71</v>
      </c>
      <c r="B41" s="4"/>
      <c r="C41" s="4"/>
      <c r="D41" s="4"/>
      <c r="E41" s="4"/>
    </row>
    <row r="42" spans="1:8" s="1" customFormat="1" x14ac:dyDescent="0.2">
      <c r="A42" s="55" t="s">
        <v>70</v>
      </c>
      <c r="B42" s="4"/>
      <c r="C42" s="4"/>
      <c r="D42" s="4"/>
      <c r="E42" s="4"/>
    </row>
    <row r="43" spans="1:8" s="1" customFormat="1" x14ac:dyDescent="0.2"/>
    <row r="44" spans="1:8" s="1" customFormat="1" x14ac:dyDescent="0.2"/>
    <row r="45" spans="1:8" s="1" customFormat="1" x14ac:dyDescent="0.2"/>
    <row r="46" spans="1:8" s="1" customFormat="1" x14ac:dyDescent="0.2"/>
    <row r="47" spans="1:8" s="1" customFormat="1" x14ac:dyDescent="0.2"/>
    <row r="48" spans="1: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</sheetData>
  <mergeCells count="6">
    <mergeCell ref="A4:H4"/>
    <mergeCell ref="A7:C7"/>
    <mergeCell ref="A6:H6"/>
    <mergeCell ref="B8:D8"/>
    <mergeCell ref="F8:H8"/>
    <mergeCell ref="A8:A9"/>
  </mergeCells>
  <printOptions horizontalCentered="1"/>
  <pageMargins left="0.59055118110236227" right="0.59055118110236227" top="0.59055118110236227" bottom="0.59055118110236227" header="0" footer="0"/>
  <pageSetup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14</vt:i4>
      </vt:variant>
    </vt:vector>
  </HeadingPairs>
  <TitlesOfParts>
    <vt:vector size="29" baseType="lpstr">
      <vt:lpstr>Word </vt:lpstr>
      <vt:lpstr>ASF</vt:lpstr>
      <vt:lpstr>DIPUTADOS</vt:lpstr>
      <vt:lpstr>SENADORES</vt:lpstr>
      <vt:lpstr>CJF</vt:lpstr>
      <vt:lpstr>SCJN</vt:lpstr>
      <vt:lpstr>INE</vt:lpstr>
      <vt:lpstr>TEPJF</vt:lpstr>
      <vt:lpstr>CNDH</vt:lpstr>
      <vt:lpstr>INEG</vt:lpstr>
      <vt:lpstr>CFCE</vt:lpstr>
      <vt:lpstr>INEE</vt:lpstr>
      <vt:lpstr>IFETEL</vt:lpstr>
      <vt:lpstr>IFAI</vt:lpstr>
      <vt:lpstr>IMSS</vt:lpstr>
      <vt:lpstr>ASF!Área_de_impresión</vt:lpstr>
      <vt:lpstr>CFCE!Área_de_impresión</vt:lpstr>
      <vt:lpstr>CJF!Área_de_impresión</vt:lpstr>
      <vt:lpstr>CNDH!Área_de_impresión</vt:lpstr>
      <vt:lpstr>DIPUTADOS!Área_de_impresión</vt:lpstr>
      <vt:lpstr>IFAI!Área_de_impresión</vt:lpstr>
      <vt:lpstr>IFETEL!Área_de_impresión</vt:lpstr>
      <vt:lpstr>IMSS!Área_de_impresión</vt:lpstr>
      <vt:lpstr>INE!Área_de_impresión</vt:lpstr>
      <vt:lpstr>INEE!Área_de_impresión</vt:lpstr>
      <vt:lpstr>INEG!Área_de_impresión</vt:lpstr>
      <vt:lpstr>SCJN!Área_de_impresión</vt:lpstr>
      <vt:lpstr>SENADORES!Área_de_impresión</vt:lpstr>
      <vt:lpstr>TEPJF!Área_de_impresión</vt:lpstr>
    </vt:vector>
  </TitlesOfParts>
  <Company>upcp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Castro</dc:creator>
  <cp:lastModifiedBy>UPCP</cp:lastModifiedBy>
  <cp:lastPrinted>2015-01-24T17:42:03Z</cp:lastPrinted>
  <dcterms:created xsi:type="dcterms:W3CDTF">2003-01-08T00:31:59Z</dcterms:created>
  <dcterms:modified xsi:type="dcterms:W3CDTF">2015-01-24T17:56:29Z</dcterms:modified>
</cp:coreProperties>
</file>